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2 этапа\"/>
    </mc:Choice>
  </mc:AlternateContent>
  <xr:revisionPtr revIDLastSave="0" documentId="13_ncr:1_{3414DADC-17AA-4748-AB19-3D49DA50481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доп.43'!$A$1:$K$185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3" i="7" l="1"/>
  <c r="H180" i="7"/>
  <c r="C183" i="7"/>
  <c r="C180" i="7"/>
  <c r="J22" i="7"/>
  <c r="I22" i="7"/>
  <c r="H177" i="7"/>
  <c r="J177" i="7"/>
  <c r="H176" i="7"/>
  <c r="J176" i="7"/>
  <c r="A175" i="7"/>
  <c r="H173" i="7"/>
  <c r="J173" i="7"/>
  <c r="H172" i="7"/>
  <c r="J172" i="7"/>
  <c r="H171" i="7"/>
  <c r="J171" i="7"/>
  <c r="B169" i="7"/>
  <c r="B167" i="7"/>
  <c r="B165" i="7"/>
  <c r="B163" i="7"/>
  <c r="B161" i="7"/>
  <c r="B159" i="7"/>
  <c r="B157" i="7"/>
  <c r="B155" i="7"/>
  <c r="B153" i="7"/>
  <c r="B151" i="7"/>
  <c r="B149" i="7"/>
  <c r="B147" i="7"/>
  <c r="B145" i="7"/>
  <c r="B143" i="7"/>
  <c r="B141" i="7"/>
  <c r="A139" i="7"/>
  <c r="H137" i="7"/>
  <c r="J137" i="7"/>
  <c r="H136" i="7"/>
  <c r="J136" i="7"/>
  <c r="AA132" i="7"/>
  <c r="Z132" i="7"/>
  <c r="X132" i="7"/>
  <c r="H131" i="7"/>
  <c r="G131" i="7"/>
  <c r="E131" i="7"/>
  <c r="J130" i="7"/>
  <c r="E130" i="7"/>
  <c r="J129" i="7"/>
  <c r="E129" i="7"/>
  <c r="J128" i="7"/>
  <c r="H128" i="7"/>
  <c r="G128" i="7"/>
  <c r="F128" i="7"/>
  <c r="D127" i="7"/>
  <c r="B126" i="7"/>
  <c r="AA123" i="7"/>
  <c r="Z123" i="7"/>
  <c r="X123" i="7"/>
  <c r="J122" i="7"/>
  <c r="I122" i="7"/>
  <c r="H122" i="7"/>
  <c r="G122" i="7"/>
  <c r="F122" i="7"/>
  <c r="U122" i="7"/>
  <c r="E122" i="7"/>
  <c r="D122" i="7"/>
  <c r="B122" i="7"/>
  <c r="AA120" i="7"/>
  <c r="Z120" i="7"/>
  <c r="X120" i="7"/>
  <c r="H119" i="7"/>
  <c r="G119" i="7"/>
  <c r="E119" i="7"/>
  <c r="J118" i="7"/>
  <c r="E118" i="7"/>
  <c r="J117" i="7"/>
  <c r="E117" i="7"/>
  <c r="J116" i="7"/>
  <c r="E116" i="7"/>
  <c r="J115" i="7"/>
  <c r="H115" i="7"/>
  <c r="G115" i="7"/>
  <c r="F115" i="7"/>
  <c r="J114" i="7"/>
  <c r="H114" i="7"/>
  <c r="G114" i="7"/>
  <c r="F114" i="7"/>
  <c r="J113" i="7"/>
  <c r="H113" i="7"/>
  <c r="G113" i="7"/>
  <c r="F113" i="7"/>
  <c r="J112" i="7"/>
  <c r="H112" i="7"/>
  <c r="G112" i="7"/>
  <c r="F112" i="7"/>
  <c r="V111" i="7"/>
  <c r="K118" i="7" s="1"/>
  <c r="D111" i="7"/>
  <c r="B111" i="7"/>
  <c r="AA109" i="7"/>
  <c r="Z109" i="7"/>
  <c r="X109" i="7"/>
  <c r="H108" i="7"/>
  <c r="G108" i="7"/>
  <c r="E108" i="7"/>
  <c r="J107" i="7"/>
  <c r="I107" i="7"/>
  <c r="E107" i="7"/>
  <c r="J106" i="7"/>
  <c r="E106" i="7"/>
  <c r="J105" i="7"/>
  <c r="E105" i="7"/>
  <c r="J104" i="7"/>
  <c r="H104" i="7"/>
  <c r="G104" i="7"/>
  <c r="F104" i="7"/>
  <c r="J103" i="7"/>
  <c r="I103" i="7"/>
  <c r="W103" i="7" s="1"/>
  <c r="H103" i="7"/>
  <c r="G103" i="7"/>
  <c r="F103" i="7"/>
  <c r="K102" i="7"/>
  <c r="J102" i="7"/>
  <c r="H102" i="7"/>
  <c r="G102" i="7"/>
  <c r="F102" i="7"/>
  <c r="J101" i="7"/>
  <c r="H101" i="7"/>
  <c r="G101" i="7"/>
  <c r="F101" i="7"/>
  <c r="U100" i="7"/>
  <c r="S100" i="7"/>
  <c r="I106" i="7" s="1"/>
  <c r="Q100" i="7"/>
  <c r="I105" i="7" s="1"/>
  <c r="E100" i="7"/>
  <c r="D100" i="7"/>
  <c r="AA98" i="7"/>
  <c r="Z98" i="7"/>
  <c r="X98" i="7"/>
  <c r="J97" i="7"/>
  <c r="H97" i="7"/>
  <c r="G97" i="7"/>
  <c r="F97" i="7"/>
  <c r="S97" i="7"/>
  <c r="Q97" i="7"/>
  <c r="E97" i="7"/>
  <c r="D97" i="7"/>
  <c r="B97" i="7"/>
  <c r="AA95" i="7"/>
  <c r="Z95" i="7"/>
  <c r="X95" i="7"/>
  <c r="H94" i="7"/>
  <c r="G94" i="7"/>
  <c r="E94" i="7"/>
  <c r="J93" i="7"/>
  <c r="E93" i="7"/>
  <c r="J92" i="7"/>
  <c r="E92" i="7"/>
  <c r="J91" i="7"/>
  <c r="I91" i="7"/>
  <c r="H91" i="7"/>
  <c r="G91" i="7"/>
  <c r="F91" i="7"/>
  <c r="J90" i="7"/>
  <c r="H90" i="7"/>
  <c r="G90" i="7"/>
  <c r="F90" i="7"/>
  <c r="J89" i="7"/>
  <c r="H89" i="7"/>
  <c r="G89" i="7"/>
  <c r="F89" i="7"/>
  <c r="E88" i="7"/>
  <c r="D88" i="7"/>
  <c r="B88" i="7"/>
  <c r="AA86" i="7"/>
  <c r="Z86" i="7"/>
  <c r="X86" i="7"/>
  <c r="H85" i="7"/>
  <c r="G85" i="7"/>
  <c r="E85" i="7"/>
  <c r="J84" i="7"/>
  <c r="E84" i="7"/>
  <c r="J83" i="7"/>
  <c r="E83" i="7"/>
  <c r="J82" i="7"/>
  <c r="I82" i="7"/>
  <c r="H82" i="7"/>
  <c r="G82" i="7"/>
  <c r="F82" i="7"/>
  <c r="J81" i="7"/>
  <c r="H81" i="7"/>
  <c r="G81" i="7"/>
  <c r="F81" i="7"/>
  <c r="J80" i="7"/>
  <c r="H80" i="7"/>
  <c r="G80" i="7"/>
  <c r="F80" i="7"/>
  <c r="V79" i="7"/>
  <c r="U79" i="7"/>
  <c r="S79" i="7"/>
  <c r="I84" i="7" s="1"/>
  <c r="D79" i="7"/>
  <c r="AA77" i="7"/>
  <c r="Z77" i="7"/>
  <c r="X77" i="7"/>
  <c r="J76" i="7"/>
  <c r="H76" i="7"/>
  <c r="G76" i="7"/>
  <c r="F76" i="7"/>
  <c r="D76" i="7"/>
  <c r="B76" i="7"/>
  <c r="AA74" i="7"/>
  <c r="Z74" i="7"/>
  <c r="X74" i="7"/>
  <c r="H73" i="7"/>
  <c r="G73" i="7"/>
  <c r="E73" i="7"/>
  <c r="J72" i="7"/>
  <c r="E72" i="7"/>
  <c r="J71" i="7"/>
  <c r="E71" i="7"/>
  <c r="J70" i="7"/>
  <c r="E70" i="7"/>
  <c r="J69" i="7"/>
  <c r="H69" i="7"/>
  <c r="G69" i="7"/>
  <c r="F69" i="7"/>
  <c r="J68" i="7"/>
  <c r="H68" i="7"/>
  <c r="G68" i="7"/>
  <c r="F68" i="7"/>
  <c r="J67" i="7"/>
  <c r="H67" i="7"/>
  <c r="G67" i="7"/>
  <c r="F67" i="7"/>
  <c r="J66" i="7"/>
  <c r="H66" i="7"/>
  <c r="G66" i="7"/>
  <c r="F66" i="7"/>
  <c r="E65" i="7"/>
  <c r="D65" i="7"/>
  <c r="B65" i="7"/>
  <c r="AA63" i="7"/>
  <c r="Z63" i="7"/>
  <c r="X63" i="7"/>
  <c r="H62" i="7"/>
  <c r="G62" i="7"/>
  <c r="E62" i="7"/>
  <c r="J61" i="7"/>
  <c r="E61" i="7"/>
  <c r="J60" i="7"/>
  <c r="E60" i="7"/>
  <c r="J59" i="7"/>
  <c r="E59" i="7"/>
  <c r="J58" i="7"/>
  <c r="H58" i="7"/>
  <c r="G58" i="7"/>
  <c r="F58" i="7"/>
  <c r="J57" i="7"/>
  <c r="H57" i="7"/>
  <c r="G57" i="7"/>
  <c r="F57" i="7"/>
  <c r="J56" i="7"/>
  <c r="H56" i="7"/>
  <c r="G56" i="7"/>
  <c r="F56" i="7"/>
  <c r="J55" i="7"/>
  <c r="H55" i="7"/>
  <c r="G55" i="7"/>
  <c r="F55" i="7"/>
  <c r="D54" i="7"/>
  <c r="A53" i="7"/>
  <c r="H51" i="7"/>
  <c r="J51" i="7"/>
  <c r="H50" i="7"/>
  <c r="J50" i="7"/>
  <c r="AA46" i="7"/>
  <c r="Z46" i="7"/>
  <c r="Y46" i="7"/>
  <c r="J45" i="7"/>
  <c r="H45" i="7"/>
  <c r="G45" i="7"/>
  <c r="F45" i="7"/>
  <c r="D45" i="7"/>
  <c r="B45" i="7"/>
  <c r="AA43" i="7"/>
  <c r="Z43" i="7"/>
  <c r="Y43" i="7"/>
  <c r="H42" i="7"/>
  <c r="G42" i="7"/>
  <c r="E42" i="7"/>
  <c r="J41" i="7"/>
  <c r="E41" i="7"/>
  <c r="J40" i="7"/>
  <c r="E40" i="7"/>
  <c r="J39" i="7"/>
  <c r="E39" i="7"/>
  <c r="J38" i="7"/>
  <c r="H38" i="7"/>
  <c r="G38" i="7"/>
  <c r="F38" i="7"/>
  <c r="J37" i="7"/>
  <c r="I37" i="7"/>
  <c r="W37" i="7" s="1"/>
  <c r="H37" i="7"/>
  <c r="G37" i="7"/>
  <c r="F37" i="7"/>
  <c r="J36" i="7"/>
  <c r="H36" i="7"/>
  <c r="G36" i="7"/>
  <c r="F36" i="7"/>
  <c r="J35" i="7"/>
  <c r="H35" i="7"/>
  <c r="G35" i="7"/>
  <c r="F35" i="7"/>
  <c r="V34" i="7"/>
  <c r="K41" i="7" s="1"/>
  <c r="D34" i="7"/>
  <c r="B34" i="7"/>
  <c r="B33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1" i="3"/>
  <c r="Y1" i="3"/>
  <c r="CV1" i="3" s="1"/>
  <c r="CU1" i="3"/>
  <c r="CY1" i="3"/>
  <c r="CZ1" i="3"/>
  <c r="DA1" i="3"/>
  <c r="DB1" i="3"/>
  <c r="DC1" i="3"/>
  <c r="A2" i="3"/>
  <c r="Y2" i="3"/>
  <c r="CU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X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V19" i="3" s="1"/>
  <c r="CY19" i="3"/>
  <c r="CZ19" i="3"/>
  <c r="DB19" i="3" s="1"/>
  <c r="DA19" i="3"/>
  <c r="DC19" i="3"/>
  <c r="A20" i="3"/>
  <c r="Y20" i="3"/>
  <c r="CX20" i="3" s="1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X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DG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X40" i="3"/>
  <c r="CY40" i="3"/>
  <c r="CZ40" i="3"/>
  <c r="DB40" i="3" s="1"/>
  <c r="DA40" i="3"/>
  <c r="DC40" i="3"/>
  <c r="DG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K29" i="1"/>
  <c r="Q29" i="1"/>
  <c r="K36" i="7" s="1"/>
  <c r="S29" i="1"/>
  <c r="K35" i="7" s="1"/>
  <c r="AC29" i="1"/>
  <c r="I38" i="7" s="1"/>
  <c r="AD29" i="1"/>
  <c r="AE29" i="1"/>
  <c r="U34" i="7" s="1"/>
  <c r="I41" i="7" s="1"/>
  <c r="AF29" i="1"/>
  <c r="S34" i="7" s="1"/>
  <c r="I40" i="7" s="1"/>
  <c r="AG29" i="1"/>
  <c r="CU29" i="1" s="1"/>
  <c r="AH29" i="1"/>
  <c r="AI29" i="1"/>
  <c r="CW29" i="1" s="1"/>
  <c r="AJ29" i="1"/>
  <c r="CV29" i="1"/>
  <c r="CX29" i="1"/>
  <c r="GL29" i="1"/>
  <c r="GO29" i="1"/>
  <c r="GP29" i="1"/>
  <c r="GV29" i="1"/>
  <c r="HC29" i="1" s="1"/>
  <c r="GX29" i="1" s="1"/>
  <c r="K30" i="1"/>
  <c r="AC30" i="1"/>
  <c r="CQ30" i="1" s="1"/>
  <c r="AE30" i="1"/>
  <c r="AF30" i="1"/>
  <c r="AG30" i="1"/>
  <c r="CU30" i="1" s="1"/>
  <c r="AH30" i="1"/>
  <c r="CV30" i="1" s="1"/>
  <c r="AI30" i="1"/>
  <c r="AJ30" i="1"/>
  <c r="CX30" i="1" s="1"/>
  <c r="CT30" i="1"/>
  <c r="CW30" i="1"/>
  <c r="GL30" i="1"/>
  <c r="GO30" i="1"/>
  <c r="GP30" i="1"/>
  <c r="GV30" i="1"/>
  <c r="HC30" i="1" s="1"/>
  <c r="B32" i="1"/>
  <c r="B26" i="1" s="1"/>
  <c r="C32" i="1"/>
  <c r="C26" i="1" s="1"/>
  <c r="D32" i="1"/>
  <c r="D26" i="1" s="1"/>
  <c r="F32" i="1"/>
  <c r="F26" i="1" s="1"/>
  <c r="G32" i="1"/>
  <c r="G26" i="1" s="1"/>
  <c r="BX32" i="1"/>
  <c r="AO32" i="1" s="1"/>
  <c r="BY32" i="1"/>
  <c r="CC32" i="1"/>
  <c r="CK32" i="1"/>
  <c r="CL32" i="1"/>
  <c r="CM32" i="1"/>
  <c r="CM26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D66" i="1"/>
  <c r="I66" i="1"/>
  <c r="K66" i="1"/>
  <c r="P66" i="1"/>
  <c r="R66" i="1"/>
  <c r="GK66" i="1" s="1"/>
  <c r="AC66" i="1"/>
  <c r="CQ66" i="1" s="1"/>
  <c r="AE66" i="1"/>
  <c r="Q66" i="1" s="1"/>
  <c r="AF66" i="1"/>
  <c r="S66" i="1" s="1"/>
  <c r="AG66" i="1"/>
  <c r="CU66" i="1" s="1"/>
  <c r="AH66" i="1"/>
  <c r="AI66" i="1"/>
  <c r="AJ66" i="1"/>
  <c r="CX66" i="1" s="1"/>
  <c r="CT66" i="1"/>
  <c r="CV66" i="1"/>
  <c r="CW66" i="1"/>
  <c r="GL66" i="1"/>
  <c r="GN66" i="1"/>
  <c r="GP66" i="1"/>
  <c r="GV66" i="1"/>
  <c r="HC66" i="1" s="1"/>
  <c r="D67" i="1"/>
  <c r="AC67" i="1"/>
  <c r="CQ67" i="1" s="1"/>
  <c r="AE67" i="1"/>
  <c r="AD67" i="1" s="1"/>
  <c r="AF67" i="1"/>
  <c r="AG67" i="1"/>
  <c r="CU67" i="1" s="1"/>
  <c r="AH67" i="1"/>
  <c r="CV67" i="1" s="1"/>
  <c r="AI67" i="1"/>
  <c r="CW67" i="1" s="1"/>
  <c r="AJ67" i="1"/>
  <c r="CX67" i="1" s="1"/>
  <c r="GL67" i="1"/>
  <c r="GN67" i="1"/>
  <c r="GP67" i="1"/>
  <c r="GV67" i="1"/>
  <c r="HC67" i="1" s="1"/>
  <c r="D68" i="1"/>
  <c r="I68" i="1"/>
  <c r="I70" i="1" s="1"/>
  <c r="E76" i="7" s="1"/>
  <c r="K68" i="1"/>
  <c r="T68" i="1"/>
  <c r="AC68" i="1"/>
  <c r="AE68" i="1"/>
  <c r="AF68" i="1"/>
  <c r="S54" i="7" s="1"/>
  <c r="I60" i="7" s="1"/>
  <c r="AG68" i="1"/>
  <c r="CU68" i="1" s="1"/>
  <c r="AH68" i="1"/>
  <c r="AI68" i="1"/>
  <c r="AJ68" i="1"/>
  <c r="CV68" i="1"/>
  <c r="CW68" i="1"/>
  <c r="CX68" i="1"/>
  <c r="GL68" i="1"/>
  <c r="GN68" i="1"/>
  <c r="GP68" i="1"/>
  <c r="GV68" i="1"/>
  <c r="HC68" i="1"/>
  <c r="D69" i="1"/>
  <c r="I69" i="1"/>
  <c r="K69" i="1"/>
  <c r="AC69" i="1"/>
  <c r="I69" i="7" s="1"/>
  <c r="AE69" i="1"/>
  <c r="I68" i="7" s="1"/>
  <c r="W68" i="7" s="1"/>
  <c r="AF69" i="1"/>
  <c r="AG69" i="1"/>
  <c r="CU69" i="1" s="1"/>
  <c r="T69" i="1" s="1"/>
  <c r="AH69" i="1"/>
  <c r="CV69" i="1" s="1"/>
  <c r="U69" i="1" s="1"/>
  <c r="I73" i="7" s="1"/>
  <c r="AB73" i="7" s="1"/>
  <c r="AI69" i="1"/>
  <c r="CW69" i="1" s="1"/>
  <c r="V69" i="1" s="1"/>
  <c r="AJ69" i="1"/>
  <c r="CX69" i="1" s="1"/>
  <c r="W69" i="1" s="1"/>
  <c r="GL69" i="1"/>
  <c r="GN69" i="1"/>
  <c r="GP69" i="1"/>
  <c r="GV69" i="1"/>
  <c r="HC69" i="1" s="1"/>
  <c r="GX69" i="1" s="1"/>
  <c r="K70" i="1"/>
  <c r="AC70" i="1"/>
  <c r="AE70" i="1"/>
  <c r="V76" i="7" s="1"/>
  <c r="AF70" i="1"/>
  <c r="Q76" i="7" s="1"/>
  <c r="AG70" i="1"/>
  <c r="CU70" i="1" s="1"/>
  <c r="T70" i="1" s="1"/>
  <c r="AH70" i="1"/>
  <c r="CV70" i="1" s="1"/>
  <c r="AI70" i="1"/>
  <c r="CW70" i="1" s="1"/>
  <c r="AJ70" i="1"/>
  <c r="CX70" i="1" s="1"/>
  <c r="GL70" i="1"/>
  <c r="GN70" i="1"/>
  <c r="GP70" i="1"/>
  <c r="GV70" i="1"/>
  <c r="HC70" i="1" s="1"/>
  <c r="D71" i="1"/>
  <c r="I71" i="1"/>
  <c r="Q79" i="7" s="1"/>
  <c r="I83" i="7" s="1"/>
  <c r="K71" i="1"/>
  <c r="P71" i="1"/>
  <c r="K82" i="7" s="1"/>
  <c r="Q71" i="1"/>
  <c r="K81" i="7" s="1"/>
  <c r="R71" i="1"/>
  <c r="GK71" i="1" s="1"/>
  <c r="S71" i="1"/>
  <c r="CZ71" i="1" s="1"/>
  <c r="Y71" i="1" s="1"/>
  <c r="T79" i="7" s="1"/>
  <c r="K84" i="7" s="1"/>
  <c r="T71" i="1"/>
  <c r="W71" i="1"/>
  <c r="AB71" i="1"/>
  <c r="AC71" i="1"/>
  <c r="CQ71" i="1" s="1"/>
  <c r="AE71" i="1"/>
  <c r="AD71" i="1" s="1"/>
  <c r="AF71" i="1"/>
  <c r="CT71" i="1" s="1"/>
  <c r="AG71" i="1"/>
  <c r="CU71" i="1" s="1"/>
  <c r="AH71" i="1"/>
  <c r="AI71" i="1"/>
  <c r="CW71" i="1" s="1"/>
  <c r="V71" i="1" s="1"/>
  <c r="AJ71" i="1"/>
  <c r="CR71" i="1"/>
  <c r="CS71" i="1"/>
  <c r="CV71" i="1"/>
  <c r="U71" i="1" s="1"/>
  <c r="I85" i="7" s="1"/>
  <c r="AB85" i="7" s="1"/>
  <c r="CX71" i="1"/>
  <c r="GL71" i="1"/>
  <c r="GN71" i="1"/>
  <c r="GP71" i="1"/>
  <c r="GV71" i="1"/>
  <c r="HC71" i="1" s="1"/>
  <c r="D72" i="1"/>
  <c r="I72" i="1"/>
  <c r="K72" i="1"/>
  <c r="U72" i="1"/>
  <c r="I94" i="7" s="1"/>
  <c r="AB94" i="7" s="1"/>
  <c r="AC72" i="1"/>
  <c r="AE72" i="1"/>
  <c r="AD72" i="1" s="1"/>
  <c r="AB72" i="1" s="1"/>
  <c r="AF72" i="1"/>
  <c r="S72" i="1" s="1"/>
  <c r="AG72" i="1"/>
  <c r="CU72" i="1" s="1"/>
  <c r="T72" i="1" s="1"/>
  <c r="AH72" i="1"/>
  <c r="CV72" i="1" s="1"/>
  <c r="AI72" i="1"/>
  <c r="AJ72" i="1"/>
  <c r="CW72" i="1"/>
  <c r="V72" i="1" s="1"/>
  <c r="CX72" i="1"/>
  <c r="W72" i="1" s="1"/>
  <c r="GL72" i="1"/>
  <c r="GN72" i="1"/>
  <c r="GP72" i="1"/>
  <c r="GV72" i="1"/>
  <c r="HC72" i="1" s="1"/>
  <c r="GX72" i="1" s="1"/>
  <c r="I73" i="1"/>
  <c r="V97" i="7" s="1"/>
  <c r="K73" i="1"/>
  <c r="V73" i="1"/>
  <c r="AC73" i="1"/>
  <c r="I97" i="7" s="1"/>
  <c r="AE73" i="1"/>
  <c r="AD73" i="1" s="1"/>
  <c r="AF73" i="1"/>
  <c r="AG73" i="1"/>
  <c r="CU73" i="1" s="1"/>
  <c r="AH73" i="1"/>
  <c r="CV73" i="1" s="1"/>
  <c r="AI73" i="1"/>
  <c r="CW73" i="1" s="1"/>
  <c r="AJ73" i="1"/>
  <c r="CX73" i="1"/>
  <c r="GL73" i="1"/>
  <c r="GN73" i="1"/>
  <c r="GP73" i="1"/>
  <c r="GV73" i="1"/>
  <c r="HC73" i="1" s="1"/>
  <c r="D74" i="1"/>
  <c r="I74" i="1"/>
  <c r="Q74" i="1" s="1"/>
  <c r="K74" i="1"/>
  <c r="V74" i="1"/>
  <c r="AC74" i="1"/>
  <c r="I104" i="7" s="1"/>
  <c r="AE74" i="1"/>
  <c r="AF74" i="1"/>
  <c r="AG74" i="1"/>
  <c r="CU74" i="1" s="1"/>
  <c r="AH74" i="1"/>
  <c r="CV74" i="1" s="1"/>
  <c r="AI74" i="1"/>
  <c r="CW74" i="1" s="1"/>
  <c r="AJ74" i="1"/>
  <c r="CX74" i="1" s="1"/>
  <c r="CR74" i="1"/>
  <c r="CS74" i="1"/>
  <c r="GL74" i="1"/>
  <c r="GN74" i="1"/>
  <c r="GP74" i="1"/>
  <c r="GV74" i="1"/>
  <c r="HC74" i="1" s="1"/>
  <c r="GX74" i="1" s="1"/>
  <c r="D75" i="1"/>
  <c r="I75" i="1"/>
  <c r="K75" i="1"/>
  <c r="AC75" i="1"/>
  <c r="AE75" i="1"/>
  <c r="AD75" i="1" s="1"/>
  <c r="AF75" i="1"/>
  <c r="CT75" i="1" s="1"/>
  <c r="AG75" i="1"/>
  <c r="CU75" i="1" s="1"/>
  <c r="AH75" i="1"/>
  <c r="CV75" i="1" s="1"/>
  <c r="AI75" i="1"/>
  <c r="CW75" i="1" s="1"/>
  <c r="AJ75" i="1"/>
  <c r="CR75" i="1"/>
  <c r="CS75" i="1"/>
  <c r="CX75" i="1"/>
  <c r="GL75" i="1"/>
  <c r="GN75" i="1"/>
  <c r="GP75" i="1"/>
  <c r="GV75" i="1"/>
  <c r="HC75" i="1" s="1"/>
  <c r="I76" i="1"/>
  <c r="K76" i="1"/>
  <c r="AC76" i="1"/>
  <c r="AE76" i="1"/>
  <c r="V122" i="7" s="1"/>
  <c r="AF76" i="1"/>
  <c r="AG76" i="1"/>
  <c r="CU76" i="1" s="1"/>
  <c r="T76" i="1" s="1"/>
  <c r="AH76" i="1"/>
  <c r="CV76" i="1" s="1"/>
  <c r="U76" i="1" s="1"/>
  <c r="AI76" i="1"/>
  <c r="AJ76" i="1"/>
  <c r="CX76" i="1" s="1"/>
  <c r="CW76" i="1"/>
  <c r="GL76" i="1"/>
  <c r="GN76" i="1"/>
  <c r="GP76" i="1"/>
  <c r="GV76" i="1"/>
  <c r="HC76" i="1"/>
  <c r="GX76" i="1" s="1"/>
  <c r="D77" i="1"/>
  <c r="I77" i="1"/>
  <c r="I78" i="1" s="1"/>
  <c r="K77" i="1"/>
  <c r="T77" i="1"/>
  <c r="AC77" i="1"/>
  <c r="AE77" i="1"/>
  <c r="Q77" i="1" s="1"/>
  <c r="AF77" i="1"/>
  <c r="S77" i="1" s="1"/>
  <c r="AG77" i="1"/>
  <c r="CU77" i="1" s="1"/>
  <c r="AH77" i="1"/>
  <c r="CV77" i="1" s="1"/>
  <c r="U77" i="1" s="1"/>
  <c r="AI77" i="1"/>
  <c r="CW77" i="1" s="1"/>
  <c r="V77" i="1" s="1"/>
  <c r="AJ77" i="1"/>
  <c r="CX77" i="1" s="1"/>
  <c r="W77" i="1" s="1"/>
  <c r="CR77" i="1"/>
  <c r="CS77" i="1"/>
  <c r="CT77" i="1"/>
  <c r="GL77" i="1"/>
  <c r="GN77" i="1"/>
  <c r="GP77" i="1"/>
  <c r="GV77" i="1"/>
  <c r="HC77" i="1" s="1"/>
  <c r="GX77" i="1"/>
  <c r="D78" i="1"/>
  <c r="P78" i="1"/>
  <c r="AC78" i="1"/>
  <c r="AE78" i="1"/>
  <c r="AD78" i="1" s="1"/>
  <c r="AF78" i="1"/>
  <c r="CT78" i="1" s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GL78" i="1"/>
  <c r="GN78" i="1"/>
  <c r="GP78" i="1"/>
  <c r="GV78" i="1"/>
  <c r="HC78" i="1"/>
  <c r="GX78" i="1" s="1"/>
  <c r="D79" i="1"/>
  <c r="I79" i="1"/>
  <c r="K79" i="1"/>
  <c r="AC79" i="1"/>
  <c r="AE79" i="1"/>
  <c r="AF79" i="1"/>
  <c r="AG79" i="1"/>
  <c r="AH79" i="1"/>
  <c r="AI79" i="1"/>
  <c r="AJ79" i="1"/>
  <c r="CT79" i="1"/>
  <c r="CU79" i="1"/>
  <c r="CV79" i="1"/>
  <c r="CW79" i="1"/>
  <c r="CX79" i="1"/>
  <c r="GL79" i="1"/>
  <c r="GN79" i="1"/>
  <c r="GP79" i="1"/>
  <c r="GV79" i="1"/>
  <c r="HC79" i="1" s="1"/>
  <c r="D80" i="1"/>
  <c r="I80" i="1"/>
  <c r="K80" i="1"/>
  <c r="AC80" i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GL80" i="1"/>
  <c r="GN80" i="1"/>
  <c r="GP80" i="1"/>
  <c r="GV80" i="1"/>
  <c r="HC80" i="1" s="1"/>
  <c r="GX80" i="1" s="1"/>
  <c r="AC81" i="1"/>
  <c r="AD81" i="1"/>
  <c r="AE81" i="1"/>
  <c r="AF81" i="1"/>
  <c r="AG81" i="1"/>
  <c r="CU81" i="1" s="1"/>
  <c r="AH81" i="1"/>
  <c r="AI81" i="1"/>
  <c r="AJ81" i="1"/>
  <c r="CT81" i="1"/>
  <c r="CV81" i="1"/>
  <c r="CW81" i="1"/>
  <c r="CX81" i="1"/>
  <c r="GL81" i="1"/>
  <c r="GN81" i="1"/>
  <c r="GP81" i="1"/>
  <c r="GV81" i="1"/>
  <c r="HC81" i="1" s="1"/>
  <c r="D82" i="1"/>
  <c r="AC82" i="1"/>
  <c r="AD82" i="1"/>
  <c r="AE82" i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GL82" i="1"/>
  <c r="GN82" i="1"/>
  <c r="GP82" i="1"/>
  <c r="GV82" i="1"/>
  <c r="HC82" i="1"/>
  <c r="GX82" i="1" s="1"/>
  <c r="D83" i="1"/>
  <c r="P83" i="1"/>
  <c r="CP83" i="1" s="1"/>
  <c r="O83" i="1" s="1"/>
  <c r="R83" i="1"/>
  <c r="GK83" i="1" s="1"/>
  <c r="S83" i="1"/>
  <c r="CZ83" i="1" s="1"/>
  <c r="Y83" i="1" s="1"/>
  <c r="AC83" i="1"/>
  <c r="AE83" i="1"/>
  <c r="Q83" i="1" s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CQ83" i="1"/>
  <c r="CR83" i="1"/>
  <c r="CS83" i="1"/>
  <c r="CT83" i="1"/>
  <c r="CY83" i="1"/>
  <c r="X83" i="1" s="1"/>
  <c r="GL83" i="1"/>
  <c r="GN83" i="1"/>
  <c r="GP83" i="1"/>
  <c r="GV83" i="1"/>
  <c r="HC83" i="1"/>
  <c r="GX83" i="1" s="1"/>
  <c r="I84" i="1"/>
  <c r="T84" i="1" s="1"/>
  <c r="K84" i="1"/>
  <c r="U84" i="1"/>
  <c r="AC84" i="1"/>
  <c r="CQ84" i="1" s="1"/>
  <c r="AE84" i="1"/>
  <c r="CS84" i="1" s="1"/>
  <c r="AF84" i="1"/>
  <c r="AG84" i="1"/>
  <c r="CU84" i="1" s="1"/>
  <c r="AH84" i="1"/>
  <c r="CV84" i="1" s="1"/>
  <c r="AI84" i="1"/>
  <c r="AJ84" i="1"/>
  <c r="CX84" i="1" s="1"/>
  <c r="CW84" i="1"/>
  <c r="V84" i="1" s="1"/>
  <c r="GL84" i="1"/>
  <c r="GO84" i="1"/>
  <c r="GP84" i="1"/>
  <c r="GV84" i="1"/>
  <c r="HC84" i="1" s="1"/>
  <c r="D85" i="1"/>
  <c r="I85" i="1"/>
  <c r="K85" i="1"/>
  <c r="AC85" i="1"/>
  <c r="AE85" i="1"/>
  <c r="AF85" i="1"/>
  <c r="AG85" i="1"/>
  <c r="CU85" i="1" s="1"/>
  <c r="AH85" i="1"/>
  <c r="AI85" i="1"/>
  <c r="CW85" i="1" s="1"/>
  <c r="AJ85" i="1"/>
  <c r="CT85" i="1"/>
  <c r="CV85" i="1"/>
  <c r="CX85" i="1"/>
  <c r="GL85" i="1"/>
  <c r="GN85" i="1"/>
  <c r="GP85" i="1"/>
  <c r="GV85" i="1"/>
  <c r="HC85" i="1" s="1"/>
  <c r="D86" i="1"/>
  <c r="I86" i="1"/>
  <c r="K86" i="1"/>
  <c r="AC86" i="1"/>
  <c r="AE86" i="1"/>
  <c r="AF86" i="1"/>
  <c r="CT86" i="1" s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W86" i="1" s="1"/>
  <c r="GL86" i="1"/>
  <c r="GN86" i="1"/>
  <c r="GP86" i="1"/>
  <c r="GV86" i="1"/>
  <c r="HC86" i="1" s="1"/>
  <c r="GX86" i="1" s="1"/>
  <c r="I87" i="1"/>
  <c r="K87" i="1"/>
  <c r="AC87" i="1"/>
  <c r="CQ87" i="1" s="1"/>
  <c r="AD87" i="1"/>
  <c r="AE87" i="1"/>
  <c r="CS87" i="1" s="1"/>
  <c r="AF87" i="1"/>
  <c r="AG87" i="1"/>
  <c r="AH87" i="1"/>
  <c r="CV87" i="1" s="1"/>
  <c r="AI87" i="1"/>
  <c r="AJ87" i="1"/>
  <c r="CX87" i="1" s="1"/>
  <c r="CR87" i="1"/>
  <c r="CU87" i="1"/>
  <c r="CW87" i="1"/>
  <c r="GL87" i="1"/>
  <c r="GN87" i="1"/>
  <c r="GP87" i="1"/>
  <c r="GV87" i="1"/>
  <c r="HC87" i="1" s="1"/>
  <c r="GX87" i="1"/>
  <c r="D88" i="1"/>
  <c r="I88" i="1"/>
  <c r="K88" i="1"/>
  <c r="S88" i="1"/>
  <c r="CY88" i="1" s="1"/>
  <c r="X88" i="1" s="1"/>
  <c r="AC88" i="1"/>
  <c r="AE88" i="1"/>
  <c r="R88" i="1" s="1"/>
  <c r="GK88" i="1" s="1"/>
  <c r="AF88" i="1"/>
  <c r="CT88" i="1" s="1"/>
  <c r="AG88" i="1"/>
  <c r="CU88" i="1" s="1"/>
  <c r="T88" i="1" s="1"/>
  <c r="AH88" i="1"/>
  <c r="CV88" i="1" s="1"/>
  <c r="AI88" i="1"/>
  <c r="CW88" i="1" s="1"/>
  <c r="AJ88" i="1"/>
  <c r="CX88" i="1" s="1"/>
  <c r="GL88" i="1"/>
  <c r="GN88" i="1"/>
  <c r="GP88" i="1"/>
  <c r="GV88" i="1"/>
  <c r="HC88" i="1" s="1"/>
  <c r="GX88" i="1" s="1"/>
  <c r="D89" i="1"/>
  <c r="K89" i="1"/>
  <c r="AC89" i="1"/>
  <c r="AE89" i="1"/>
  <c r="AF89" i="1"/>
  <c r="CT89" i="1" s="1"/>
  <c r="AG89" i="1"/>
  <c r="CU89" i="1" s="1"/>
  <c r="AH89" i="1"/>
  <c r="CV89" i="1" s="1"/>
  <c r="AI89" i="1"/>
  <c r="CW89" i="1" s="1"/>
  <c r="AJ89" i="1"/>
  <c r="CX89" i="1" s="1"/>
  <c r="CQ89" i="1"/>
  <c r="CR89" i="1"/>
  <c r="GL89" i="1"/>
  <c r="GN89" i="1"/>
  <c r="GP89" i="1"/>
  <c r="GV89" i="1"/>
  <c r="HC89" i="1"/>
  <c r="AC90" i="1"/>
  <c r="AE90" i="1"/>
  <c r="AD90" i="1" s="1"/>
  <c r="AF90" i="1"/>
  <c r="CT90" i="1" s="1"/>
  <c r="AG90" i="1"/>
  <c r="AH90" i="1"/>
  <c r="AI90" i="1"/>
  <c r="AJ90" i="1"/>
  <c r="CU90" i="1"/>
  <c r="CV90" i="1"/>
  <c r="CW90" i="1"/>
  <c r="CX90" i="1"/>
  <c r="GL90" i="1"/>
  <c r="GN90" i="1"/>
  <c r="GP90" i="1"/>
  <c r="GV90" i="1"/>
  <c r="HC90" i="1"/>
  <c r="D91" i="1"/>
  <c r="I91" i="1"/>
  <c r="K91" i="1"/>
  <c r="T91" i="1"/>
  <c r="U91" i="1"/>
  <c r="AC91" i="1"/>
  <c r="AE91" i="1"/>
  <c r="AF91" i="1"/>
  <c r="AG91" i="1"/>
  <c r="CU91" i="1" s="1"/>
  <c r="AH91" i="1"/>
  <c r="CV91" i="1" s="1"/>
  <c r="AI91" i="1"/>
  <c r="CW91" i="1" s="1"/>
  <c r="AJ91" i="1"/>
  <c r="CX91" i="1" s="1"/>
  <c r="GL91" i="1"/>
  <c r="GN91" i="1"/>
  <c r="GP91" i="1"/>
  <c r="GV91" i="1"/>
  <c r="HC91" i="1"/>
  <c r="D92" i="1"/>
  <c r="I92" i="1"/>
  <c r="T92" i="1"/>
  <c r="W92" i="1"/>
  <c r="AC92" i="1"/>
  <c r="CQ92" i="1" s="1"/>
  <c r="AD92" i="1"/>
  <c r="AE92" i="1"/>
  <c r="AF92" i="1"/>
  <c r="AG92" i="1"/>
  <c r="CU92" i="1" s="1"/>
  <c r="AH92" i="1"/>
  <c r="AI92" i="1"/>
  <c r="AJ92" i="1"/>
  <c r="CV92" i="1"/>
  <c r="CW92" i="1"/>
  <c r="CX92" i="1"/>
  <c r="GL92" i="1"/>
  <c r="GN92" i="1"/>
  <c r="GP92" i="1"/>
  <c r="GV92" i="1"/>
  <c r="HC92" i="1"/>
  <c r="GX92" i="1" s="1"/>
  <c r="I93" i="1"/>
  <c r="Q93" i="1" s="1"/>
  <c r="AC93" i="1"/>
  <c r="AE93" i="1"/>
  <c r="AF93" i="1"/>
  <c r="AG93" i="1"/>
  <c r="CU93" i="1" s="1"/>
  <c r="AH93" i="1"/>
  <c r="CV93" i="1" s="1"/>
  <c r="AI93" i="1"/>
  <c r="CW93" i="1" s="1"/>
  <c r="AJ93" i="1"/>
  <c r="CX93" i="1"/>
  <c r="GL93" i="1"/>
  <c r="GO93" i="1"/>
  <c r="GP93" i="1"/>
  <c r="GV93" i="1"/>
  <c r="HC93" i="1" s="1"/>
  <c r="C95" i="1"/>
  <c r="D95" i="1"/>
  <c r="I95" i="1"/>
  <c r="Q95" i="1" s="1"/>
  <c r="K95" i="1"/>
  <c r="AC95" i="1"/>
  <c r="AE95" i="1"/>
  <c r="AF95" i="1"/>
  <c r="AG95" i="1"/>
  <c r="AH95" i="1"/>
  <c r="CV95" i="1" s="1"/>
  <c r="U95" i="1" s="1"/>
  <c r="AI95" i="1"/>
  <c r="CW95" i="1" s="1"/>
  <c r="AJ95" i="1"/>
  <c r="CX95" i="1" s="1"/>
  <c r="W95" i="1" s="1"/>
  <c r="CR95" i="1"/>
  <c r="CS95" i="1"/>
  <c r="CT95" i="1"/>
  <c r="CU95" i="1"/>
  <c r="T95" i="1" s="1"/>
  <c r="GL95" i="1"/>
  <c r="GN95" i="1"/>
  <c r="GP95" i="1"/>
  <c r="GV95" i="1"/>
  <c r="HC95" i="1" s="1"/>
  <c r="GX95" i="1" s="1"/>
  <c r="C96" i="1"/>
  <c r="D96" i="1"/>
  <c r="I96" i="1"/>
  <c r="E127" i="7" s="1"/>
  <c r="K96" i="1"/>
  <c r="P96" i="1"/>
  <c r="AC96" i="1"/>
  <c r="AE96" i="1"/>
  <c r="R96" i="1" s="1"/>
  <c r="GK96" i="1" s="1"/>
  <c r="AF96" i="1"/>
  <c r="AG96" i="1"/>
  <c r="CU96" i="1" s="1"/>
  <c r="T96" i="1" s="1"/>
  <c r="AH96" i="1"/>
  <c r="CV96" i="1" s="1"/>
  <c r="U96" i="1" s="1"/>
  <c r="I131" i="7" s="1"/>
  <c r="AB131" i="7" s="1"/>
  <c r="AI96" i="1"/>
  <c r="CW96" i="1" s="1"/>
  <c r="V96" i="1" s="1"/>
  <c r="AJ96" i="1"/>
  <c r="CX96" i="1" s="1"/>
  <c r="W96" i="1" s="1"/>
  <c r="GL96" i="1"/>
  <c r="GN96" i="1"/>
  <c r="GP96" i="1"/>
  <c r="GV96" i="1"/>
  <c r="HC96" i="1" s="1"/>
  <c r="GX96" i="1" s="1"/>
  <c r="B98" i="1"/>
  <c r="B64" i="1" s="1"/>
  <c r="C98" i="1"/>
  <c r="C64" i="1" s="1"/>
  <c r="D98" i="1"/>
  <c r="D64" i="1" s="1"/>
  <c r="F98" i="1"/>
  <c r="F64" i="1" s="1"/>
  <c r="G98" i="1"/>
  <c r="G64" i="1" s="1"/>
  <c r="BB98" i="1"/>
  <c r="BD98" i="1"/>
  <c r="BX98" i="1"/>
  <c r="BY98" i="1"/>
  <c r="CK98" i="1"/>
  <c r="CK64" i="1" s="1"/>
  <c r="CL98" i="1"/>
  <c r="CM98" i="1"/>
  <c r="CM64" i="1" s="1"/>
  <c r="D128" i="1"/>
  <c r="E130" i="1"/>
  <c r="Z130" i="1"/>
  <c r="AA130" i="1"/>
  <c r="AM130" i="1"/>
  <c r="AN130" i="1"/>
  <c r="BA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CK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D133" i="1"/>
  <c r="I133" i="1"/>
  <c r="K133" i="1"/>
  <c r="Q133" i="1"/>
  <c r="R133" i="1"/>
  <c r="GK133" i="1" s="1"/>
  <c r="AC133" i="1"/>
  <c r="AE133" i="1"/>
  <c r="AD133" i="1" s="1"/>
  <c r="AF133" i="1"/>
  <c r="S133" i="1" s="1"/>
  <c r="AG133" i="1"/>
  <c r="CU133" i="1" s="1"/>
  <c r="T133" i="1" s="1"/>
  <c r="AH133" i="1"/>
  <c r="CV133" i="1" s="1"/>
  <c r="U133" i="1" s="1"/>
  <c r="AI133" i="1"/>
  <c r="AJ133" i="1"/>
  <c r="CX133" i="1" s="1"/>
  <c r="W133" i="1" s="1"/>
  <c r="CR133" i="1"/>
  <c r="CS133" i="1"/>
  <c r="CT133" i="1"/>
  <c r="CW133" i="1"/>
  <c r="GL133" i="1"/>
  <c r="GO133" i="1"/>
  <c r="GP133" i="1"/>
  <c r="GV133" i="1"/>
  <c r="HC133" i="1"/>
  <c r="GX133" i="1" s="1"/>
  <c r="D134" i="1"/>
  <c r="I134" i="1"/>
  <c r="K134" i="1"/>
  <c r="T134" i="1"/>
  <c r="AC134" i="1"/>
  <c r="AE134" i="1"/>
  <c r="AF134" i="1"/>
  <c r="CT134" i="1" s="1"/>
  <c r="AG134" i="1"/>
  <c r="CU134" i="1" s="1"/>
  <c r="AH134" i="1"/>
  <c r="CV134" i="1" s="1"/>
  <c r="AI134" i="1"/>
  <c r="AJ134" i="1"/>
  <c r="CW134" i="1"/>
  <c r="CX134" i="1"/>
  <c r="GL134" i="1"/>
  <c r="GO134" i="1"/>
  <c r="GP134" i="1"/>
  <c r="GV134" i="1"/>
  <c r="HC134" i="1"/>
  <c r="GX134" i="1" s="1"/>
  <c r="D135" i="1"/>
  <c r="P135" i="1"/>
  <c r="Q135" i="1"/>
  <c r="R135" i="1"/>
  <c r="GK135" i="1" s="1"/>
  <c r="AC135" i="1"/>
  <c r="AE135" i="1"/>
  <c r="AF135" i="1"/>
  <c r="CT135" i="1" s="1"/>
  <c r="AG135" i="1"/>
  <c r="CU135" i="1" s="1"/>
  <c r="T135" i="1" s="1"/>
  <c r="AH135" i="1"/>
  <c r="CV135" i="1" s="1"/>
  <c r="U135" i="1" s="1"/>
  <c r="AI135" i="1"/>
  <c r="AJ135" i="1"/>
  <c r="CQ135" i="1"/>
  <c r="CS135" i="1"/>
  <c r="CW135" i="1"/>
  <c r="V135" i="1" s="1"/>
  <c r="CX135" i="1"/>
  <c r="W135" i="1" s="1"/>
  <c r="GL135" i="1"/>
  <c r="GO135" i="1"/>
  <c r="GP135" i="1"/>
  <c r="GV135" i="1"/>
  <c r="HC135" i="1" s="1"/>
  <c r="GX135" i="1" s="1"/>
  <c r="D137" i="1"/>
  <c r="I137" i="1"/>
  <c r="K137" i="1"/>
  <c r="AC137" i="1"/>
  <c r="AE137" i="1"/>
  <c r="AD137" i="1" s="1"/>
  <c r="AF137" i="1"/>
  <c r="AG137" i="1"/>
  <c r="AH137" i="1"/>
  <c r="CV137" i="1" s="1"/>
  <c r="U137" i="1" s="1"/>
  <c r="AI137" i="1"/>
  <c r="CW137" i="1" s="1"/>
  <c r="V137" i="1" s="1"/>
  <c r="AJ137" i="1"/>
  <c r="CX137" i="1" s="1"/>
  <c r="W137" i="1" s="1"/>
  <c r="CR137" i="1"/>
  <c r="CS137" i="1"/>
  <c r="CT137" i="1"/>
  <c r="CU137" i="1"/>
  <c r="GL137" i="1"/>
  <c r="GO137" i="1"/>
  <c r="GP137" i="1"/>
  <c r="GV137" i="1"/>
  <c r="HC137" i="1" s="1"/>
  <c r="D138" i="1"/>
  <c r="I138" i="1"/>
  <c r="K138" i="1"/>
  <c r="V138" i="1"/>
  <c r="AC138" i="1"/>
  <c r="AE138" i="1"/>
  <c r="AD138" i="1" s="1"/>
  <c r="AF138" i="1"/>
  <c r="CT138" i="1" s="1"/>
  <c r="AG138" i="1"/>
  <c r="CU138" i="1" s="1"/>
  <c r="AH138" i="1"/>
  <c r="AI138" i="1"/>
  <c r="CW138" i="1" s="1"/>
  <c r="AJ138" i="1"/>
  <c r="CV138" i="1"/>
  <c r="U138" i="1" s="1"/>
  <c r="CX138" i="1"/>
  <c r="W138" i="1" s="1"/>
  <c r="GL138" i="1"/>
  <c r="GO138" i="1"/>
  <c r="GP138" i="1"/>
  <c r="GV138" i="1"/>
  <c r="HC138" i="1" s="1"/>
  <c r="GX138" i="1"/>
  <c r="D139" i="1"/>
  <c r="V139" i="1"/>
  <c r="AC139" i="1"/>
  <c r="P139" i="1" s="1"/>
  <c r="AE139" i="1"/>
  <c r="AF139" i="1"/>
  <c r="AG139" i="1"/>
  <c r="CU139" i="1" s="1"/>
  <c r="T139" i="1" s="1"/>
  <c r="AH139" i="1"/>
  <c r="CV139" i="1" s="1"/>
  <c r="U139" i="1" s="1"/>
  <c r="AI139" i="1"/>
  <c r="CW139" i="1" s="1"/>
  <c r="AJ139" i="1"/>
  <c r="CX139" i="1" s="1"/>
  <c r="W139" i="1" s="1"/>
  <c r="GL139" i="1"/>
  <c r="GO139" i="1"/>
  <c r="GP139" i="1"/>
  <c r="GV139" i="1"/>
  <c r="HC139" i="1" s="1"/>
  <c r="GX139" i="1" s="1"/>
  <c r="D141" i="1"/>
  <c r="I141" i="1"/>
  <c r="K141" i="1"/>
  <c r="S141" i="1"/>
  <c r="CY141" i="1" s="1"/>
  <c r="X141" i="1" s="1"/>
  <c r="AC141" i="1"/>
  <c r="AE141" i="1"/>
  <c r="AF141" i="1"/>
  <c r="CT141" i="1" s="1"/>
  <c r="AG141" i="1"/>
  <c r="CU141" i="1" s="1"/>
  <c r="AH141" i="1"/>
  <c r="CV141" i="1" s="1"/>
  <c r="AI141" i="1"/>
  <c r="CW141" i="1" s="1"/>
  <c r="AJ141" i="1"/>
  <c r="CX141" i="1" s="1"/>
  <c r="GL141" i="1"/>
  <c r="GO141" i="1"/>
  <c r="GP141" i="1"/>
  <c r="GV141" i="1"/>
  <c r="HC141" i="1"/>
  <c r="GX141" i="1" s="1"/>
  <c r="D142" i="1"/>
  <c r="I142" i="1"/>
  <c r="P142" i="1" s="1"/>
  <c r="K142" i="1"/>
  <c r="AC142" i="1"/>
  <c r="AE142" i="1"/>
  <c r="AF142" i="1"/>
  <c r="CT142" i="1" s="1"/>
  <c r="AG142" i="1"/>
  <c r="AH142" i="1"/>
  <c r="AI142" i="1"/>
  <c r="AJ142" i="1"/>
  <c r="CX142" i="1" s="1"/>
  <c r="CQ142" i="1"/>
  <c r="CU142" i="1"/>
  <c r="CV142" i="1"/>
  <c r="CW142" i="1"/>
  <c r="GL142" i="1"/>
  <c r="GO142" i="1"/>
  <c r="GP142" i="1"/>
  <c r="GV142" i="1"/>
  <c r="HC142" i="1" s="1"/>
  <c r="D143" i="1"/>
  <c r="I143" i="1"/>
  <c r="K143" i="1"/>
  <c r="P143" i="1"/>
  <c r="AC143" i="1"/>
  <c r="CQ143" i="1" s="1"/>
  <c r="AE143" i="1"/>
  <c r="AF143" i="1"/>
  <c r="AG143" i="1"/>
  <c r="CU143" i="1" s="1"/>
  <c r="T143" i="1" s="1"/>
  <c r="AH143" i="1"/>
  <c r="AI143" i="1"/>
  <c r="AJ143" i="1"/>
  <c r="CX143" i="1" s="1"/>
  <c r="W143" i="1" s="1"/>
  <c r="CV143" i="1"/>
  <c r="U143" i="1" s="1"/>
  <c r="CW143" i="1"/>
  <c r="V143" i="1" s="1"/>
  <c r="GL143" i="1"/>
  <c r="GO143" i="1"/>
  <c r="GP143" i="1"/>
  <c r="GV143" i="1"/>
  <c r="HC143" i="1" s="1"/>
  <c r="GX143" i="1" s="1"/>
  <c r="D144" i="1"/>
  <c r="Q144" i="1"/>
  <c r="AC144" i="1"/>
  <c r="P144" i="1" s="1"/>
  <c r="AE144" i="1"/>
  <c r="AD144" i="1" s="1"/>
  <c r="AB144" i="1" s="1"/>
  <c r="AF144" i="1"/>
  <c r="CT144" i="1" s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GL144" i="1"/>
  <c r="GO144" i="1"/>
  <c r="GP144" i="1"/>
  <c r="GV144" i="1"/>
  <c r="HC144" i="1" s="1"/>
  <c r="GX144" i="1" s="1"/>
  <c r="D146" i="1"/>
  <c r="I146" i="1"/>
  <c r="K146" i="1"/>
  <c r="AC146" i="1"/>
  <c r="AE146" i="1"/>
  <c r="AD146" i="1" s="1"/>
  <c r="AF146" i="1"/>
  <c r="AG146" i="1"/>
  <c r="CU146" i="1" s="1"/>
  <c r="AH146" i="1"/>
  <c r="AI146" i="1"/>
  <c r="AJ146" i="1"/>
  <c r="CV146" i="1"/>
  <c r="CW146" i="1"/>
  <c r="CX146" i="1"/>
  <c r="GL146" i="1"/>
  <c r="GO146" i="1"/>
  <c r="GP146" i="1"/>
  <c r="GV146" i="1"/>
  <c r="HC146" i="1" s="1"/>
  <c r="GX146" i="1" s="1"/>
  <c r="D147" i="1"/>
  <c r="I147" i="1"/>
  <c r="K147" i="1"/>
  <c r="AC147" i="1"/>
  <c r="AE147" i="1"/>
  <c r="AF147" i="1"/>
  <c r="CT147" i="1" s="1"/>
  <c r="AG147" i="1"/>
  <c r="AH147" i="1"/>
  <c r="CV147" i="1" s="1"/>
  <c r="U147" i="1" s="1"/>
  <c r="AI147" i="1"/>
  <c r="AJ147" i="1"/>
  <c r="CU147" i="1"/>
  <c r="T147" i="1" s="1"/>
  <c r="CW147" i="1"/>
  <c r="V147" i="1" s="1"/>
  <c r="CX147" i="1"/>
  <c r="W147" i="1" s="1"/>
  <c r="GL147" i="1"/>
  <c r="GO147" i="1"/>
  <c r="GP147" i="1"/>
  <c r="GV147" i="1"/>
  <c r="HC147" i="1"/>
  <c r="D148" i="1"/>
  <c r="AC148" i="1"/>
  <c r="P148" i="1" s="1"/>
  <c r="AE148" i="1"/>
  <c r="CR148" i="1" s="1"/>
  <c r="AF148" i="1"/>
  <c r="AG148" i="1"/>
  <c r="CU148" i="1" s="1"/>
  <c r="T148" i="1" s="1"/>
  <c r="AH148" i="1"/>
  <c r="CV148" i="1" s="1"/>
  <c r="U148" i="1" s="1"/>
  <c r="AI148" i="1"/>
  <c r="CW148" i="1" s="1"/>
  <c r="V148" i="1" s="1"/>
  <c r="AJ148" i="1"/>
  <c r="CX148" i="1" s="1"/>
  <c r="W148" i="1" s="1"/>
  <c r="CQ148" i="1"/>
  <c r="GL148" i="1"/>
  <c r="GO148" i="1"/>
  <c r="GP148" i="1"/>
  <c r="GV148" i="1"/>
  <c r="HC148" i="1" s="1"/>
  <c r="GX148" i="1"/>
  <c r="D150" i="1"/>
  <c r="I150" i="1"/>
  <c r="K150" i="1"/>
  <c r="S150" i="1"/>
  <c r="T150" i="1"/>
  <c r="AC150" i="1"/>
  <c r="AE150" i="1"/>
  <c r="R150" i="1" s="1"/>
  <c r="GK150" i="1" s="1"/>
  <c r="AF150" i="1"/>
  <c r="CT150" i="1" s="1"/>
  <c r="AG150" i="1"/>
  <c r="AH150" i="1"/>
  <c r="CV150" i="1" s="1"/>
  <c r="AI150" i="1"/>
  <c r="CW150" i="1" s="1"/>
  <c r="AJ150" i="1"/>
  <c r="CU150" i="1"/>
  <c r="CX150" i="1"/>
  <c r="GL150" i="1"/>
  <c r="GO150" i="1"/>
  <c r="GP150" i="1"/>
  <c r="GV150" i="1"/>
  <c r="HC150" i="1" s="1"/>
  <c r="D151" i="1"/>
  <c r="S151" i="1"/>
  <c r="CY151" i="1" s="1"/>
  <c r="X151" i="1"/>
  <c r="AC151" i="1"/>
  <c r="AE151" i="1"/>
  <c r="AF151" i="1"/>
  <c r="AG151" i="1"/>
  <c r="AH151" i="1"/>
  <c r="CV151" i="1" s="1"/>
  <c r="U151" i="1" s="1"/>
  <c r="AI151" i="1"/>
  <c r="AJ151" i="1"/>
  <c r="CT151" i="1"/>
  <c r="CU151" i="1"/>
  <c r="T151" i="1" s="1"/>
  <c r="CW151" i="1"/>
  <c r="V151" i="1" s="1"/>
  <c r="CX151" i="1"/>
  <c r="W151" i="1" s="1"/>
  <c r="GL151" i="1"/>
  <c r="GO151" i="1"/>
  <c r="GP151" i="1"/>
  <c r="GV151" i="1"/>
  <c r="HC151" i="1"/>
  <c r="GX151" i="1" s="1"/>
  <c r="D153" i="1"/>
  <c r="I153" i="1"/>
  <c r="K153" i="1"/>
  <c r="AC153" i="1"/>
  <c r="AE153" i="1"/>
  <c r="AD153" i="1" s="1"/>
  <c r="AF153" i="1"/>
  <c r="AG153" i="1"/>
  <c r="CU153" i="1" s="1"/>
  <c r="T153" i="1" s="1"/>
  <c r="AH153" i="1"/>
  <c r="CV153" i="1" s="1"/>
  <c r="U153" i="1" s="1"/>
  <c r="AI153" i="1"/>
  <c r="AJ153" i="1"/>
  <c r="CR153" i="1"/>
  <c r="CS153" i="1"/>
  <c r="CW153" i="1"/>
  <c r="V153" i="1" s="1"/>
  <c r="CX153" i="1"/>
  <c r="W153" i="1" s="1"/>
  <c r="GL153" i="1"/>
  <c r="GO153" i="1"/>
  <c r="GP153" i="1"/>
  <c r="GV153" i="1"/>
  <c r="HC153" i="1"/>
  <c r="GX153" i="1" s="1"/>
  <c r="D154" i="1"/>
  <c r="I154" i="1"/>
  <c r="K154" i="1"/>
  <c r="AC154" i="1"/>
  <c r="AE154" i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X154" i="1" s="1"/>
  <c r="W154" i="1" s="1"/>
  <c r="GL154" i="1"/>
  <c r="GO154" i="1"/>
  <c r="GP154" i="1"/>
  <c r="GV154" i="1"/>
  <c r="HC154" i="1" s="1"/>
  <c r="D155" i="1"/>
  <c r="P155" i="1"/>
  <c r="Q155" i="1"/>
  <c r="R155" i="1"/>
  <c r="GK155" i="1" s="1"/>
  <c r="U155" i="1"/>
  <c r="V155" i="1"/>
  <c r="AC155" i="1"/>
  <c r="AE155" i="1"/>
  <c r="AD155" i="1" s="1"/>
  <c r="AF155" i="1"/>
  <c r="AG155" i="1"/>
  <c r="CU155" i="1" s="1"/>
  <c r="T155" i="1" s="1"/>
  <c r="AH155" i="1"/>
  <c r="CV155" i="1" s="1"/>
  <c r="AI155" i="1"/>
  <c r="CW155" i="1" s="1"/>
  <c r="AJ155" i="1"/>
  <c r="CX155" i="1" s="1"/>
  <c r="W155" i="1" s="1"/>
  <c r="CQ155" i="1"/>
  <c r="CR155" i="1"/>
  <c r="CS155" i="1"/>
  <c r="GL155" i="1"/>
  <c r="GO155" i="1"/>
  <c r="GP155" i="1"/>
  <c r="GV155" i="1"/>
  <c r="HC155" i="1" s="1"/>
  <c r="GX155" i="1"/>
  <c r="D157" i="1"/>
  <c r="I157" i="1"/>
  <c r="K157" i="1"/>
  <c r="AC157" i="1"/>
  <c r="AD157" i="1"/>
  <c r="AE157" i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 s="1"/>
  <c r="W157" i="1" s="1"/>
  <c r="GL157" i="1"/>
  <c r="GO157" i="1"/>
  <c r="GP157" i="1"/>
  <c r="GV157" i="1"/>
  <c r="HC157" i="1"/>
  <c r="GX157" i="1" s="1"/>
  <c r="D158" i="1"/>
  <c r="I158" i="1"/>
  <c r="K158" i="1"/>
  <c r="P158" i="1"/>
  <c r="AC158" i="1"/>
  <c r="AE158" i="1"/>
  <c r="AF158" i="1"/>
  <c r="AG158" i="1"/>
  <c r="CU158" i="1" s="1"/>
  <c r="T158" i="1" s="1"/>
  <c r="AH158" i="1"/>
  <c r="CV158" i="1" s="1"/>
  <c r="U158" i="1" s="1"/>
  <c r="AI158" i="1"/>
  <c r="AJ158" i="1"/>
  <c r="CX158" i="1" s="1"/>
  <c r="CQ158" i="1"/>
  <c r="CW158" i="1"/>
  <c r="V158" i="1" s="1"/>
  <c r="GL158" i="1"/>
  <c r="GO158" i="1"/>
  <c r="GP158" i="1"/>
  <c r="GV158" i="1"/>
  <c r="HC158" i="1" s="1"/>
  <c r="GX158" i="1" s="1"/>
  <c r="C160" i="1"/>
  <c r="D160" i="1"/>
  <c r="I160" i="1"/>
  <c r="K160" i="1"/>
  <c r="AC160" i="1"/>
  <c r="AD160" i="1"/>
  <c r="AE160" i="1"/>
  <c r="CR160" i="1" s="1"/>
  <c r="AF160" i="1"/>
  <c r="AG160" i="1"/>
  <c r="AH160" i="1"/>
  <c r="AI160" i="1"/>
  <c r="AJ160" i="1"/>
  <c r="CS160" i="1"/>
  <c r="CU160" i="1"/>
  <c r="CV160" i="1"/>
  <c r="CW160" i="1"/>
  <c r="CX160" i="1"/>
  <c r="GL160" i="1"/>
  <c r="GO160" i="1"/>
  <c r="GP160" i="1"/>
  <c r="GV160" i="1"/>
  <c r="HC160" i="1" s="1"/>
  <c r="GX160" i="1"/>
  <c r="I161" i="1"/>
  <c r="AC161" i="1"/>
  <c r="AE161" i="1"/>
  <c r="AD161" i="1" s="1"/>
  <c r="AF161" i="1"/>
  <c r="AG161" i="1"/>
  <c r="CU161" i="1" s="1"/>
  <c r="AH161" i="1"/>
  <c r="CV161" i="1" s="1"/>
  <c r="AI161" i="1"/>
  <c r="CW161" i="1" s="1"/>
  <c r="AJ161" i="1"/>
  <c r="CX161" i="1" s="1"/>
  <c r="CQ161" i="1"/>
  <c r="GL161" i="1"/>
  <c r="GO161" i="1"/>
  <c r="GP161" i="1"/>
  <c r="GV161" i="1"/>
  <c r="HC161" i="1" s="1"/>
  <c r="C162" i="1"/>
  <c r="D162" i="1"/>
  <c r="I162" i="1"/>
  <c r="K162" i="1"/>
  <c r="V162" i="1"/>
  <c r="W162" i="1"/>
  <c r="AC162" i="1"/>
  <c r="AE162" i="1"/>
  <c r="AF162" i="1"/>
  <c r="AG162" i="1"/>
  <c r="CU162" i="1" s="1"/>
  <c r="T162" i="1" s="1"/>
  <c r="AH162" i="1"/>
  <c r="AI162" i="1"/>
  <c r="CW162" i="1" s="1"/>
  <c r="AJ162" i="1"/>
  <c r="CX162" i="1" s="1"/>
  <c r="CV162" i="1"/>
  <c r="U162" i="1" s="1"/>
  <c r="GL162" i="1"/>
  <c r="GO162" i="1"/>
  <c r="GP162" i="1"/>
  <c r="GV162" i="1"/>
  <c r="HC162" i="1"/>
  <c r="GX162" i="1" s="1"/>
  <c r="I163" i="1"/>
  <c r="Q163" i="1" s="1"/>
  <c r="S163" i="1"/>
  <c r="V163" i="1"/>
  <c r="W163" i="1"/>
  <c r="AC163" i="1"/>
  <c r="CQ163" i="1" s="1"/>
  <c r="AE163" i="1"/>
  <c r="AF163" i="1"/>
  <c r="AG163" i="1"/>
  <c r="AH163" i="1"/>
  <c r="AI163" i="1"/>
  <c r="AJ163" i="1"/>
  <c r="CX163" i="1" s="1"/>
  <c r="CS163" i="1"/>
  <c r="CT163" i="1"/>
  <c r="CU163" i="1"/>
  <c r="T163" i="1" s="1"/>
  <c r="CV163" i="1"/>
  <c r="U163" i="1" s="1"/>
  <c r="CW163" i="1"/>
  <c r="GL163" i="1"/>
  <c r="GO163" i="1"/>
  <c r="GP163" i="1"/>
  <c r="GV163" i="1"/>
  <c r="HC163" i="1" s="1"/>
  <c r="GX163" i="1" s="1"/>
  <c r="C164" i="1"/>
  <c r="D164" i="1"/>
  <c r="I164" i="1"/>
  <c r="I165" i="1" s="1"/>
  <c r="K164" i="1"/>
  <c r="AC164" i="1"/>
  <c r="AE164" i="1"/>
  <c r="AD164" i="1" s="1"/>
  <c r="AF164" i="1"/>
  <c r="CT164" i="1" s="1"/>
  <c r="AG164" i="1"/>
  <c r="CU164" i="1" s="1"/>
  <c r="AH164" i="1"/>
  <c r="CV164" i="1" s="1"/>
  <c r="U164" i="1" s="1"/>
  <c r="AI164" i="1"/>
  <c r="CW164" i="1" s="1"/>
  <c r="V164" i="1" s="1"/>
  <c r="AJ164" i="1"/>
  <c r="CX164" i="1" s="1"/>
  <c r="GL164" i="1"/>
  <c r="GO164" i="1"/>
  <c r="GP164" i="1"/>
  <c r="GV164" i="1"/>
  <c r="HC164" i="1" s="1"/>
  <c r="GX164" i="1" s="1"/>
  <c r="AC165" i="1"/>
  <c r="AE165" i="1"/>
  <c r="AD165" i="1" s="1"/>
  <c r="AF165" i="1"/>
  <c r="CT165" i="1" s="1"/>
  <c r="AG165" i="1"/>
  <c r="CU165" i="1" s="1"/>
  <c r="T165" i="1" s="1"/>
  <c r="AH165" i="1"/>
  <c r="CV165" i="1" s="1"/>
  <c r="U165" i="1" s="1"/>
  <c r="AI165" i="1"/>
  <c r="CW165" i="1" s="1"/>
  <c r="AJ165" i="1"/>
  <c r="CX165" i="1" s="1"/>
  <c r="GL165" i="1"/>
  <c r="GO165" i="1"/>
  <c r="GP165" i="1"/>
  <c r="GV165" i="1"/>
  <c r="HC165" i="1"/>
  <c r="C166" i="1"/>
  <c r="D166" i="1"/>
  <c r="I166" i="1"/>
  <c r="K166" i="1"/>
  <c r="R166" i="1"/>
  <c r="GK166" i="1" s="1"/>
  <c r="S166" i="1"/>
  <c r="V166" i="1"/>
  <c r="W166" i="1"/>
  <c r="AC166" i="1"/>
  <c r="CQ166" i="1" s="1"/>
  <c r="AE166" i="1"/>
  <c r="AD166" i="1" s="1"/>
  <c r="AF166" i="1"/>
  <c r="AG166" i="1"/>
  <c r="AH166" i="1"/>
  <c r="AI166" i="1"/>
  <c r="AJ166" i="1"/>
  <c r="CX166" i="1" s="1"/>
  <c r="CR166" i="1"/>
  <c r="CS166" i="1"/>
  <c r="CT166" i="1"/>
  <c r="CU166" i="1"/>
  <c r="T166" i="1" s="1"/>
  <c r="CV166" i="1"/>
  <c r="U166" i="1" s="1"/>
  <c r="CW166" i="1"/>
  <c r="GL166" i="1"/>
  <c r="GO166" i="1"/>
  <c r="GP166" i="1"/>
  <c r="GV166" i="1"/>
  <c r="HC166" i="1" s="1"/>
  <c r="AC167" i="1"/>
  <c r="AE167" i="1"/>
  <c r="AF167" i="1"/>
  <c r="AG167" i="1"/>
  <c r="AH167" i="1"/>
  <c r="CV167" i="1" s="1"/>
  <c r="AI167" i="1"/>
  <c r="CW167" i="1" s="1"/>
  <c r="AJ167" i="1"/>
  <c r="CX167" i="1" s="1"/>
  <c r="CQ167" i="1"/>
  <c r="CU167" i="1"/>
  <c r="GL167" i="1"/>
  <c r="GO167" i="1"/>
  <c r="GP167" i="1"/>
  <c r="GV167" i="1"/>
  <c r="HC167" i="1" s="1"/>
  <c r="C168" i="1"/>
  <c r="D168" i="1"/>
  <c r="I168" i="1"/>
  <c r="K168" i="1"/>
  <c r="AC168" i="1"/>
  <c r="P168" i="1" s="1"/>
  <c r="AE168" i="1"/>
  <c r="AF168" i="1"/>
  <c r="AG168" i="1"/>
  <c r="AH168" i="1"/>
  <c r="CV168" i="1" s="1"/>
  <c r="AI168" i="1"/>
  <c r="CW168" i="1" s="1"/>
  <c r="AJ168" i="1"/>
  <c r="CX168" i="1" s="1"/>
  <c r="CQ168" i="1"/>
  <c r="CU168" i="1"/>
  <c r="T168" i="1" s="1"/>
  <c r="GL168" i="1"/>
  <c r="GO168" i="1"/>
  <c r="GP168" i="1"/>
  <c r="GV168" i="1"/>
  <c r="HC168" i="1"/>
  <c r="GX168" i="1" s="1"/>
  <c r="I169" i="1"/>
  <c r="Q169" i="1" s="1"/>
  <c r="AC169" i="1"/>
  <c r="CQ169" i="1" s="1"/>
  <c r="AD169" i="1"/>
  <c r="AE169" i="1"/>
  <c r="AF169" i="1"/>
  <c r="AG169" i="1"/>
  <c r="CU169" i="1" s="1"/>
  <c r="AH169" i="1"/>
  <c r="CV169" i="1" s="1"/>
  <c r="AI169" i="1"/>
  <c r="CW169" i="1" s="1"/>
  <c r="AJ169" i="1"/>
  <c r="CX169" i="1"/>
  <c r="GL169" i="1"/>
  <c r="GO169" i="1"/>
  <c r="GP169" i="1"/>
  <c r="GV169" i="1"/>
  <c r="HC169" i="1" s="1"/>
  <c r="C170" i="1"/>
  <c r="D170" i="1"/>
  <c r="I170" i="1"/>
  <c r="K170" i="1"/>
  <c r="AC170" i="1"/>
  <c r="AD170" i="1"/>
  <c r="AE170" i="1"/>
  <c r="AF170" i="1"/>
  <c r="S170" i="1" s="1"/>
  <c r="CY170" i="1" s="1"/>
  <c r="X170" i="1" s="1"/>
  <c r="AG170" i="1"/>
  <c r="AH170" i="1"/>
  <c r="CV170" i="1" s="1"/>
  <c r="AI170" i="1"/>
  <c r="CW170" i="1" s="1"/>
  <c r="AJ170" i="1"/>
  <c r="CX170" i="1" s="1"/>
  <c r="CR170" i="1"/>
  <c r="CT170" i="1"/>
  <c r="CU170" i="1"/>
  <c r="GL170" i="1"/>
  <c r="GO170" i="1"/>
  <c r="GP170" i="1"/>
  <c r="GV170" i="1"/>
  <c r="HC170" i="1" s="1"/>
  <c r="GX170" i="1"/>
  <c r="I171" i="1"/>
  <c r="P171" i="1" s="1"/>
  <c r="AC171" i="1"/>
  <c r="AB171" i="1" s="1"/>
  <c r="AD171" i="1"/>
  <c r="AE171" i="1"/>
  <c r="AF171" i="1"/>
  <c r="AG171" i="1"/>
  <c r="CU171" i="1" s="1"/>
  <c r="T171" i="1" s="1"/>
  <c r="AH171" i="1"/>
  <c r="CV171" i="1" s="1"/>
  <c r="U171" i="1" s="1"/>
  <c r="AI171" i="1"/>
  <c r="AJ171" i="1"/>
  <c r="CX171" i="1" s="1"/>
  <c r="CQ171" i="1"/>
  <c r="CR171" i="1"/>
  <c r="CS171" i="1"/>
  <c r="CT171" i="1"/>
  <c r="CW171" i="1"/>
  <c r="GL171" i="1"/>
  <c r="GO171" i="1"/>
  <c r="GP171" i="1"/>
  <c r="GV171" i="1"/>
  <c r="HC171" i="1"/>
  <c r="GX171" i="1" s="1"/>
  <c r="C172" i="1"/>
  <c r="D172" i="1"/>
  <c r="I172" i="1"/>
  <c r="I173" i="1" s="1"/>
  <c r="K172" i="1"/>
  <c r="AC172" i="1"/>
  <c r="AE172" i="1"/>
  <c r="AF172" i="1"/>
  <c r="CT172" i="1" s="1"/>
  <c r="AG172" i="1"/>
  <c r="AH172" i="1"/>
  <c r="AI172" i="1"/>
  <c r="AJ172" i="1"/>
  <c r="CQ172" i="1"/>
  <c r="CS172" i="1"/>
  <c r="CU172" i="1"/>
  <c r="T172" i="1" s="1"/>
  <c r="CV172" i="1"/>
  <c r="U172" i="1" s="1"/>
  <c r="CW172" i="1"/>
  <c r="V172" i="1" s="1"/>
  <c r="CX172" i="1"/>
  <c r="GL172" i="1"/>
  <c r="GO172" i="1"/>
  <c r="GP172" i="1"/>
  <c r="GV172" i="1"/>
  <c r="HC172" i="1" s="1"/>
  <c r="AC173" i="1"/>
  <c r="AE173" i="1"/>
  <c r="AF173" i="1"/>
  <c r="AG173" i="1"/>
  <c r="CU173" i="1" s="1"/>
  <c r="AH173" i="1"/>
  <c r="CV173" i="1" s="1"/>
  <c r="AI173" i="1"/>
  <c r="CW173" i="1" s="1"/>
  <c r="AJ173" i="1"/>
  <c r="CX173" i="1" s="1"/>
  <c r="CQ173" i="1"/>
  <c r="CS173" i="1"/>
  <c r="GL173" i="1"/>
  <c r="GO173" i="1"/>
  <c r="GP173" i="1"/>
  <c r="GV173" i="1"/>
  <c r="HC173" i="1" s="1"/>
  <c r="C174" i="1"/>
  <c r="D174" i="1"/>
  <c r="I174" i="1"/>
  <c r="I175" i="1" s="1"/>
  <c r="K174" i="1"/>
  <c r="AC174" i="1"/>
  <c r="AE174" i="1"/>
  <c r="AF174" i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GL174" i="1"/>
  <c r="GO174" i="1"/>
  <c r="GP174" i="1"/>
  <c r="GV174" i="1"/>
  <c r="HC174" i="1" s="1"/>
  <c r="AC175" i="1"/>
  <c r="CQ175" i="1" s="1"/>
  <c r="AE175" i="1"/>
  <c r="AF175" i="1"/>
  <c r="AG175" i="1"/>
  <c r="AH175" i="1"/>
  <c r="CV175" i="1" s="1"/>
  <c r="AI175" i="1"/>
  <c r="AJ175" i="1"/>
  <c r="CX175" i="1" s="1"/>
  <c r="CT175" i="1"/>
  <c r="CU175" i="1"/>
  <c r="CW175" i="1"/>
  <c r="GL175" i="1"/>
  <c r="GO175" i="1"/>
  <c r="GP175" i="1"/>
  <c r="GV175" i="1"/>
  <c r="HC175" i="1" s="1"/>
  <c r="C177" i="1"/>
  <c r="D177" i="1"/>
  <c r="I177" i="1"/>
  <c r="I178" i="1" s="1"/>
  <c r="K177" i="1"/>
  <c r="AC177" i="1"/>
  <c r="AE177" i="1"/>
  <c r="AF177" i="1"/>
  <c r="AG177" i="1"/>
  <c r="CU177" i="1" s="1"/>
  <c r="T177" i="1" s="1"/>
  <c r="AH177" i="1"/>
  <c r="CV177" i="1" s="1"/>
  <c r="U177" i="1" s="1"/>
  <c r="AI177" i="1"/>
  <c r="AJ177" i="1"/>
  <c r="CX177" i="1" s="1"/>
  <c r="W177" i="1" s="1"/>
  <c r="CW177" i="1"/>
  <c r="V177" i="1" s="1"/>
  <c r="GL177" i="1"/>
  <c r="GO177" i="1"/>
  <c r="GP177" i="1"/>
  <c r="GV177" i="1"/>
  <c r="HC177" i="1" s="1"/>
  <c r="AC178" i="1"/>
  <c r="AE178" i="1"/>
  <c r="AF178" i="1"/>
  <c r="CT178" i="1" s="1"/>
  <c r="AG178" i="1"/>
  <c r="CU178" i="1" s="1"/>
  <c r="T178" i="1" s="1"/>
  <c r="AH178" i="1"/>
  <c r="CV178" i="1" s="1"/>
  <c r="U178" i="1" s="1"/>
  <c r="AI178" i="1"/>
  <c r="CW178" i="1" s="1"/>
  <c r="V178" i="1" s="1"/>
  <c r="AJ178" i="1"/>
  <c r="CX178" i="1"/>
  <c r="W178" i="1" s="1"/>
  <c r="GL178" i="1"/>
  <c r="GO178" i="1"/>
  <c r="GP178" i="1"/>
  <c r="GV178" i="1"/>
  <c r="HC178" i="1"/>
  <c r="GX178" i="1" s="1"/>
  <c r="C179" i="1"/>
  <c r="D179" i="1"/>
  <c r="I179" i="1"/>
  <c r="CX12" i="3" s="1"/>
  <c r="DI12" i="3" s="1"/>
  <c r="K179" i="1"/>
  <c r="Q179" i="1"/>
  <c r="W179" i="1"/>
  <c r="AC179" i="1"/>
  <c r="CQ179" i="1" s="1"/>
  <c r="AD179" i="1"/>
  <c r="AE179" i="1"/>
  <c r="AF179" i="1"/>
  <c r="S179" i="1" s="1"/>
  <c r="AG179" i="1"/>
  <c r="AH179" i="1"/>
  <c r="CV179" i="1" s="1"/>
  <c r="U179" i="1" s="1"/>
  <c r="AI179" i="1"/>
  <c r="AJ179" i="1"/>
  <c r="CR179" i="1"/>
  <c r="CS179" i="1"/>
  <c r="CT179" i="1"/>
  <c r="CU179" i="1"/>
  <c r="T179" i="1" s="1"/>
  <c r="CW179" i="1"/>
  <c r="V179" i="1" s="1"/>
  <c r="CX179" i="1"/>
  <c r="GL179" i="1"/>
  <c r="GO179" i="1"/>
  <c r="GP179" i="1"/>
  <c r="GV179" i="1"/>
  <c r="HC179" i="1"/>
  <c r="GX179" i="1" s="1"/>
  <c r="AC180" i="1"/>
  <c r="AD180" i="1"/>
  <c r="AE180" i="1"/>
  <c r="AF180" i="1"/>
  <c r="AG180" i="1"/>
  <c r="CU180" i="1" s="1"/>
  <c r="AH180" i="1"/>
  <c r="CV180" i="1" s="1"/>
  <c r="AI180" i="1"/>
  <c r="CW180" i="1" s="1"/>
  <c r="AJ180" i="1"/>
  <c r="CX180" i="1" s="1"/>
  <c r="GL180" i="1"/>
  <c r="GO180" i="1"/>
  <c r="GP180" i="1"/>
  <c r="GV180" i="1"/>
  <c r="HC180" i="1" s="1"/>
  <c r="C181" i="1"/>
  <c r="D181" i="1"/>
  <c r="I181" i="1"/>
  <c r="K181" i="1"/>
  <c r="P181" i="1"/>
  <c r="S181" i="1"/>
  <c r="AC181" i="1"/>
  <c r="AE181" i="1"/>
  <c r="AD181" i="1" s="1"/>
  <c r="AF181" i="1"/>
  <c r="AG181" i="1"/>
  <c r="AH181" i="1"/>
  <c r="CV181" i="1" s="1"/>
  <c r="U181" i="1" s="1"/>
  <c r="AI181" i="1"/>
  <c r="CW181" i="1" s="1"/>
  <c r="V181" i="1" s="1"/>
  <c r="AJ181" i="1"/>
  <c r="CX181" i="1" s="1"/>
  <c r="CQ181" i="1"/>
  <c r="CT181" i="1"/>
  <c r="CU181" i="1"/>
  <c r="GL181" i="1"/>
  <c r="GO181" i="1"/>
  <c r="GP181" i="1"/>
  <c r="GV181" i="1"/>
  <c r="HC181" i="1" s="1"/>
  <c r="AC182" i="1"/>
  <c r="AE182" i="1"/>
  <c r="AF182" i="1"/>
  <c r="AG182" i="1"/>
  <c r="CU182" i="1" s="1"/>
  <c r="AH182" i="1"/>
  <c r="CV182" i="1" s="1"/>
  <c r="AI182" i="1"/>
  <c r="CW182" i="1" s="1"/>
  <c r="AJ182" i="1"/>
  <c r="CX182" i="1" s="1"/>
  <c r="GL182" i="1"/>
  <c r="GO182" i="1"/>
  <c r="GP182" i="1"/>
  <c r="GV182" i="1"/>
  <c r="HC182" i="1"/>
  <c r="C183" i="1"/>
  <c r="D183" i="1"/>
  <c r="I183" i="1"/>
  <c r="K183" i="1"/>
  <c r="AC183" i="1"/>
  <c r="CQ183" i="1" s="1"/>
  <c r="AE183" i="1"/>
  <c r="AF183" i="1"/>
  <c r="CT183" i="1" s="1"/>
  <c r="AG183" i="1"/>
  <c r="CU183" i="1" s="1"/>
  <c r="AH183" i="1"/>
  <c r="CV183" i="1" s="1"/>
  <c r="AI183" i="1"/>
  <c r="CW183" i="1" s="1"/>
  <c r="AJ183" i="1"/>
  <c r="CX183" i="1" s="1"/>
  <c r="GL183" i="1"/>
  <c r="GO183" i="1"/>
  <c r="GP183" i="1"/>
  <c r="GV183" i="1"/>
  <c r="HC183" i="1" s="1"/>
  <c r="GX183" i="1"/>
  <c r="AC184" i="1"/>
  <c r="AE184" i="1"/>
  <c r="CS184" i="1" s="1"/>
  <c r="AF184" i="1"/>
  <c r="CT184" i="1" s="1"/>
  <c r="AG184" i="1"/>
  <c r="CU184" i="1" s="1"/>
  <c r="AH184" i="1"/>
  <c r="CV184" i="1" s="1"/>
  <c r="AI184" i="1"/>
  <c r="CW184" i="1" s="1"/>
  <c r="AJ184" i="1"/>
  <c r="CX184" i="1" s="1"/>
  <c r="CQ184" i="1"/>
  <c r="GL184" i="1"/>
  <c r="GO184" i="1"/>
  <c r="GP184" i="1"/>
  <c r="GV184" i="1"/>
  <c r="HC184" i="1"/>
  <c r="C186" i="1"/>
  <c r="D186" i="1"/>
  <c r="I186" i="1"/>
  <c r="K186" i="1"/>
  <c r="Q186" i="1"/>
  <c r="T186" i="1"/>
  <c r="W186" i="1"/>
  <c r="AC186" i="1"/>
  <c r="AD186" i="1"/>
  <c r="AE186" i="1"/>
  <c r="AF186" i="1"/>
  <c r="AG186" i="1"/>
  <c r="CU186" i="1" s="1"/>
  <c r="AH186" i="1"/>
  <c r="AI186" i="1"/>
  <c r="AJ186" i="1"/>
  <c r="CR186" i="1"/>
  <c r="CS186" i="1"/>
  <c r="CT186" i="1"/>
  <c r="CV186" i="1"/>
  <c r="U186" i="1" s="1"/>
  <c r="CW186" i="1"/>
  <c r="V186" i="1" s="1"/>
  <c r="CX186" i="1"/>
  <c r="GL186" i="1"/>
  <c r="GO186" i="1"/>
  <c r="GP186" i="1"/>
  <c r="GV186" i="1"/>
  <c r="HC186" i="1" s="1"/>
  <c r="GX186" i="1" s="1"/>
  <c r="I187" i="1"/>
  <c r="AC187" i="1"/>
  <c r="AE187" i="1"/>
  <c r="AF187" i="1"/>
  <c r="AG187" i="1"/>
  <c r="CU187" i="1" s="1"/>
  <c r="T187" i="1" s="1"/>
  <c r="AH187" i="1"/>
  <c r="CV187" i="1" s="1"/>
  <c r="U187" i="1" s="1"/>
  <c r="AI187" i="1"/>
  <c r="CW187" i="1" s="1"/>
  <c r="AJ187" i="1"/>
  <c r="CR187" i="1"/>
  <c r="CX187" i="1"/>
  <c r="W187" i="1" s="1"/>
  <c r="GL187" i="1"/>
  <c r="GO187" i="1"/>
  <c r="GP187" i="1"/>
  <c r="GV187" i="1"/>
  <c r="HC187" i="1" s="1"/>
  <c r="C188" i="1"/>
  <c r="D188" i="1"/>
  <c r="I188" i="1"/>
  <c r="K188" i="1"/>
  <c r="AC188" i="1"/>
  <c r="P188" i="1" s="1"/>
  <c r="AE188" i="1"/>
  <c r="AF188" i="1"/>
  <c r="AG188" i="1"/>
  <c r="CU188" i="1" s="1"/>
  <c r="T188" i="1" s="1"/>
  <c r="AH188" i="1"/>
  <c r="CV188" i="1" s="1"/>
  <c r="U188" i="1" s="1"/>
  <c r="AI188" i="1"/>
  <c r="CW188" i="1" s="1"/>
  <c r="V188" i="1" s="1"/>
  <c r="AJ188" i="1"/>
  <c r="CX188" i="1" s="1"/>
  <c r="W188" i="1" s="1"/>
  <c r="CQ188" i="1"/>
  <c r="CR188" i="1"/>
  <c r="CS188" i="1"/>
  <c r="GL188" i="1"/>
  <c r="GO188" i="1"/>
  <c r="GP188" i="1"/>
  <c r="GV188" i="1"/>
  <c r="HC188" i="1"/>
  <c r="GX188" i="1" s="1"/>
  <c r="I189" i="1"/>
  <c r="AC189" i="1"/>
  <c r="CQ189" i="1" s="1"/>
  <c r="AE189" i="1"/>
  <c r="R189" i="1" s="1"/>
  <c r="GK189" i="1" s="1"/>
  <c r="AF189" i="1"/>
  <c r="AG189" i="1"/>
  <c r="CU189" i="1" s="1"/>
  <c r="AH189" i="1"/>
  <c r="CV189" i="1" s="1"/>
  <c r="AI189" i="1"/>
  <c r="CW189" i="1" s="1"/>
  <c r="AJ189" i="1"/>
  <c r="CX189" i="1" s="1"/>
  <c r="GL189" i="1"/>
  <c r="GO189" i="1"/>
  <c r="GP189" i="1"/>
  <c r="GV189" i="1"/>
  <c r="HC189" i="1" s="1"/>
  <c r="C190" i="1"/>
  <c r="D190" i="1"/>
  <c r="I190" i="1"/>
  <c r="K190" i="1"/>
  <c r="AC190" i="1"/>
  <c r="CQ190" i="1" s="1"/>
  <c r="AE190" i="1"/>
  <c r="CS190" i="1" s="1"/>
  <c r="AF190" i="1"/>
  <c r="CT190" i="1" s="1"/>
  <c r="AG190" i="1"/>
  <c r="AH190" i="1"/>
  <c r="CV190" i="1" s="1"/>
  <c r="AI190" i="1"/>
  <c r="AJ190" i="1"/>
  <c r="CU190" i="1"/>
  <c r="CW190" i="1"/>
  <c r="CX190" i="1"/>
  <c r="GL190" i="1"/>
  <c r="GO190" i="1"/>
  <c r="GP190" i="1"/>
  <c r="GV190" i="1"/>
  <c r="HC190" i="1"/>
  <c r="AC191" i="1"/>
  <c r="AE191" i="1"/>
  <c r="CS191" i="1" s="1"/>
  <c r="AF191" i="1"/>
  <c r="AG191" i="1"/>
  <c r="AH191" i="1"/>
  <c r="AI191" i="1"/>
  <c r="CW191" i="1" s="1"/>
  <c r="AJ191" i="1"/>
  <c r="CX191" i="1" s="1"/>
  <c r="CU191" i="1"/>
  <c r="CV191" i="1"/>
  <c r="GL191" i="1"/>
  <c r="GO191" i="1"/>
  <c r="GP191" i="1"/>
  <c r="GV191" i="1"/>
  <c r="HC191" i="1"/>
  <c r="C192" i="1"/>
  <c r="D192" i="1"/>
  <c r="I192" i="1"/>
  <c r="K192" i="1"/>
  <c r="AC192" i="1"/>
  <c r="AD192" i="1"/>
  <c r="AE192" i="1"/>
  <c r="AF192" i="1"/>
  <c r="AG192" i="1"/>
  <c r="CU192" i="1" s="1"/>
  <c r="T192" i="1" s="1"/>
  <c r="AH192" i="1"/>
  <c r="AI192" i="1"/>
  <c r="AJ192" i="1"/>
  <c r="CV192" i="1"/>
  <c r="U192" i="1" s="1"/>
  <c r="CW192" i="1"/>
  <c r="V192" i="1" s="1"/>
  <c r="CX192" i="1"/>
  <c r="W192" i="1" s="1"/>
  <c r="GL192" i="1"/>
  <c r="GO192" i="1"/>
  <c r="GP192" i="1"/>
  <c r="GV192" i="1"/>
  <c r="HC192" i="1" s="1"/>
  <c r="GX192" i="1" s="1"/>
  <c r="AC193" i="1"/>
  <c r="AE193" i="1"/>
  <c r="AF193" i="1"/>
  <c r="AG193" i="1"/>
  <c r="CU193" i="1" s="1"/>
  <c r="AH193" i="1"/>
  <c r="AI193" i="1"/>
  <c r="AJ193" i="1"/>
  <c r="CX193" i="1" s="1"/>
  <c r="CQ193" i="1"/>
  <c r="CT193" i="1"/>
  <c r="CV193" i="1"/>
  <c r="CW193" i="1"/>
  <c r="GL193" i="1"/>
  <c r="GO193" i="1"/>
  <c r="GP193" i="1"/>
  <c r="GV193" i="1"/>
  <c r="HC193" i="1" s="1"/>
  <c r="D194" i="1"/>
  <c r="I194" i="1"/>
  <c r="K194" i="1"/>
  <c r="R194" i="1"/>
  <c r="GK194" i="1" s="1"/>
  <c r="U194" i="1"/>
  <c r="AC194" i="1"/>
  <c r="AD194" i="1"/>
  <c r="AE194" i="1"/>
  <c r="AF194" i="1"/>
  <c r="CT194" i="1" s="1"/>
  <c r="AG194" i="1"/>
  <c r="CU194" i="1" s="1"/>
  <c r="T194" i="1" s="1"/>
  <c r="AH194" i="1"/>
  <c r="AI194" i="1"/>
  <c r="AJ194" i="1"/>
  <c r="CV194" i="1"/>
  <c r="CW194" i="1"/>
  <c r="V194" i="1" s="1"/>
  <c r="CX194" i="1"/>
  <c r="W194" i="1" s="1"/>
  <c r="GL194" i="1"/>
  <c r="GO194" i="1"/>
  <c r="GP194" i="1"/>
  <c r="GV194" i="1"/>
  <c r="HC194" i="1"/>
  <c r="GX194" i="1" s="1"/>
  <c r="I195" i="1"/>
  <c r="K195" i="1"/>
  <c r="Q195" i="1"/>
  <c r="AC195" i="1"/>
  <c r="P195" i="1" s="1"/>
  <c r="AE195" i="1"/>
  <c r="AF195" i="1"/>
  <c r="AG195" i="1"/>
  <c r="CU195" i="1" s="1"/>
  <c r="T195" i="1" s="1"/>
  <c r="AH195" i="1"/>
  <c r="AI195" i="1"/>
  <c r="CW195" i="1" s="1"/>
  <c r="V195" i="1" s="1"/>
  <c r="AJ195" i="1"/>
  <c r="CX195" i="1" s="1"/>
  <c r="W195" i="1" s="1"/>
  <c r="CQ195" i="1"/>
  <c r="CR195" i="1"/>
  <c r="CV195" i="1"/>
  <c r="U195" i="1" s="1"/>
  <c r="GL195" i="1"/>
  <c r="GO195" i="1"/>
  <c r="GP195" i="1"/>
  <c r="GV195" i="1"/>
  <c r="HC195" i="1" s="1"/>
  <c r="GX195" i="1" s="1"/>
  <c r="C196" i="1"/>
  <c r="D196" i="1"/>
  <c r="I196" i="1"/>
  <c r="CX19" i="3" s="1"/>
  <c r="K196" i="1"/>
  <c r="S196" i="1"/>
  <c r="AC196" i="1"/>
  <c r="AE196" i="1"/>
  <c r="Q196" i="1" s="1"/>
  <c r="AF196" i="1"/>
  <c r="AG196" i="1"/>
  <c r="CU196" i="1" s="1"/>
  <c r="AH196" i="1"/>
  <c r="CV196" i="1" s="1"/>
  <c r="U196" i="1" s="1"/>
  <c r="AI196" i="1"/>
  <c r="CW196" i="1" s="1"/>
  <c r="AJ196" i="1"/>
  <c r="CX196" i="1" s="1"/>
  <c r="W196" i="1" s="1"/>
  <c r="CT196" i="1"/>
  <c r="GL196" i="1"/>
  <c r="GO196" i="1"/>
  <c r="GP196" i="1"/>
  <c r="GV196" i="1"/>
  <c r="HC196" i="1" s="1"/>
  <c r="GX196" i="1" s="1"/>
  <c r="I197" i="1"/>
  <c r="Q197" i="1" s="1"/>
  <c r="K197" i="1"/>
  <c r="W197" i="1"/>
  <c r="AC197" i="1"/>
  <c r="AE197" i="1"/>
  <c r="AD197" i="1" s="1"/>
  <c r="AF197" i="1"/>
  <c r="AG197" i="1"/>
  <c r="CU197" i="1" s="1"/>
  <c r="AH197" i="1"/>
  <c r="CV197" i="1" s="1"/>
  <c r="U197" i="1" s="1"/>
  <c r="AI197" i="1"/>
  <c r="CW197" i="1" s="1"/>
  <c r="AJ197" i="1"/>
  <c r="CX197" i="1"/>
  <c r="GL197" i="1"/>
  <c r="GO197" i="1"/>
  <c r="GP197" i="1"/>
  <c r="GV197" i="1"/>
  <c r="HC197" i="1" s="1"/>
  <c r="I198" i="1"/>
  <c r="W198" i="1" s="1"/>
  <c r="K198" i="1"/>
  <c r="AC198" i="1"/>
  <c r="AE198" i="1"/>
  <c r="AF198" i="1"/>
  <c r="AG198" i="1"/>
  <c r="CU198" i="1" s="1"/>
  <c r="T198" i="1" s="1"/>
  <c r="AH198" i="1"/>
  <c r="CV198" i="1" s="1"/>
  <c r="U198" i="1" s="1"/>
  <c r="AI198" i="1"/>
  <c r="CW198" i="1" s="1"/>
  <c r="AJ198" i="1"/>
  <c r="CX198" i="1" s="1"/>
  <c r="GL198" i="1"/>
  <c r="GO198" i="1"/>
  <c r="GP198" i="1"/>
  <c r="GV198" i="1"/>
  <c r="HC198" i="1" s="1"/>
  <c r="I199" i="1"/>
  <c r="K199" i="1"/>
  <c r="AC199" i="1"/>
  <c r="CQ199" i="1" s="1"/>
  <c r="AE199" i="1"/>
  <c r="AF199" i="1"/>
  <c r="CT199" i="1" s="1"/>
  <c r="AG199" i="1"/>
  <c r="CU199" i="1" s="1"/>
  <c r="T199" i="1" s="1"/>
  <c r="AH199" i="1"/>
  <c r="AI199" i="1"/>
  <c r="AJ199" i="1"/>
  <c r="CV199" i="1"/>
  <c r="CW199" i="1"/>
  <c r="CX199" i="1"/>
  <c r="GL199" i="1"/>
  <c r="GO199" i="1"/>
  <c r="GP199" i="1"/>
  <c r="GV199" i="1"/>
  <c r="HC199" i="1" s="1"/>
  <c r="I200" i="1"/>
  <c r="K200" i="1"/>
  <c r="Q200" i="1"/>
  <c r="S200" i="1"/>
  <c r="AC200" i="1"/>
  <c r="AD200" i="1"/>
  <c r="AE200" i="1"/>
  <c r="CS200" i="1" s="1"/>
  <c r="AF200" i="1"/>
  <c r="CT200" i="1" s="1"/>
  <c r="AG200" i="1"/>
  <c r="AH200" i="1"/>
  <c r="CV200" i="1" s="1"/>
  <c r="U200" i="1" s="1"/>
  <c r="AI200" i="1"/>
  <c r="AJ200" i="1"/>
  <c r="CR200" i="1"/>
  <c r="CU200" i="1"/>
  <c r="T200" i="1" s="1"/>
  <c r="CW200" i="1"/>
  <c r="V200" i="1" s="1"/>
  <c r="CX200" i="1"/>
  <c r="W200" i="1" s="1"/>
  <c r="GL200" i="1"/>
  <c r="GO200" i="1"/>
  <c r="GP200" i="1"/>
  <c r="GV200" i="1"/>
  <c r="HC200" i="1"/>
  <c r="GX200" i="1" s="1"/>
  <c r="I201" i="1"/>
  <c r="K201" i="1"/>
  <c r="Q201" i="1"/>
  <c r="AC201" i="1"/>
  <c r="AE201" i="1"/>
  <c r="AF201" i="1"/>
  <c r="AG201" i="1"/>
  <c r="CU201" i="1" s="1"/>
  <c r="T201" i="1" s="1"/>
  <c r="AH201" i="1"/>
  <c r="CV201" i="1" s="1"/>
  <c r="AI201" i="1"/>
  <c r="AJ201" i="1"/>
  <c r="CT201" i="1"/>
  <c r="CW201" i="1"/>
  <c r="V201" i="1" s="1"/>
  <c r="CX201" i="1"/>
  <c r="W201" i="1" s="1"/>
  <c r="GL201" i="1"/>
  <c r="GO201" i="1"/>
  <c r="GP201" i="1"/>
  <c r="GV201" i="1"/>
  <c r="HC201" i="1" s="1"/>
  <c r="C203" i="1"/>
  <c r="D203" i="1"/>
  <c r="I203" i="1"/>
  <c r="K203" i="1"/>
  <c r="AC203" i="1"/>
  <c r="AE203" i="1"/>
  <c r="AF203" i="1"/>
  <c r="CT203" i="1" s="1"/>
  <c r="AG203" i="1"/>
  <c r="CU203" i="1" s="1"/>
  <c r="T203" i="1" s="1"/>
  <c r="AH203" i="1"/>
  <c r="CV203" i="1" s="1"/>
  <c r="U203" i="1" s="1"/>
  <c r="AI203" i="1"/>
  <c r="CW203" i="1" s="1"/>
  <c r="V203" i="1" s="1"/>
  <c r="AJ203" i="1"/>
  <c r="CX203" i="1" s="1"/>
  <c r="W203" i="1" s="1"/>
  <c r="GL203" i="1"/>
  <c r="GO203" i="1"/>
  <c r="GP203" i="1"/>
  <c r="GV203" i="1"/>
  <c r="HC203" i="1"/>
  <c r="I204" i="1"/>
  <c r="AC204" i="1"/>
  <c r="AE204" i="1"/>
  <c r="CR204" i="1" s="1"/>
  <c r="AF204" i="1"/>
  <c r="CT204" i="1" s="1"/>
  <c r="AG204" i="1"/>
  <c r="CU204" i="1" s="1"/>
  <c r="AH204" i="1"/>
  <c r="CV204" i="1" s="1"/>
  <c r="AI204" i="1"/>
  <c r="CW204" i="1" s="1"/>
  <c r="AJ204" i="1"/>
  <c r="CX204" i="1" s="1"/>
  <c r="CQ204" i="1"/>
  <c r="GL204" i="1"/>
  <c r="GO204" i="1"/>
  <c r="GP204" i="1"/>
  <c r="GV204" i="1"/>
  <c r="HC204" i="1" s="1"/>
  <c r="C205" i="1"/>
  <c r="D205" i="1"/>
  <c r="I205" i="1"/>
  <c r="K205" i="1"/>
  <c r="AC205" i="1"/>
  <c r="AE205" i="1"/>
  <c r="AF205" i="1"/>
  <c r="AG205" i="1"/>
  <c r="AH205" i="1"/>
  <c r="AI205" i="1"/>
  <c r="CW205" i="1" s="1"/>
  <c r="AJ205" i="1"/>
  <c r="CT205" i="1"/>
  <c r="CU205" i="1"/>
  <c r="CV205" i="1"/>
  <c r="CX205" i="1"/>
  <c r="W205" i="1" s="1"/>
  <c r="GL205" i="1"/>
  <c r="GO205" i="1"/>
  <c r="GP205" i="1"/>
  <c r="GV205" i="1"/>
  <c r="HC205" i="1" s="1"/>
  <c r="AC206" i="1"/>
  <c r="AE206" i="1"/>
  <c r="AF206" i="1"/>
  <c r="AG206" i="1"/>
  <c r="CU206" i="1" s="1"/>
  <c r="AH206" i="1"/>
  <c r="AI206" i="1"/>
  <c r="AJ206" i="1"/>
  <c r="CX206" i="1" s="1"/>
  <c r="CV206" i="1"/>
  <c r="CW206" i="1"/>
  <c r="GL206" i="1"/>
  <c r="GO206" i="1"/>
  <c r="GP206" i="1"/>
  <c r="GV206" i="1"/>
  <c r="HC206" i="1" s="1"/>
  <c r="C207" i="1"/>
  <c r="D207" i="1"/>
  <c r="I207" i="1"/>
  <c r="CX26" i="3" s="1"/>
  <c r="K207" i="1"/>
  <c r="V207" i="1"/>
  <c r="AC207" i="1"/>
  <c r="AE207" i="1"/>
  <c r="AF207" i="1"/>
  <c r="CT207" i="1" s="1"/>
  <c r="AG207" i="1"/>
  <c r="CU207" i="1" s="1"/>
  <c r="T207" i="1" s="1"/>
  <c r="AH207" i="1"/>
  <c r="CV207" i="1" s="1"/>
  <c r="U207" i="1" s="1"/>
  <c r="AI207" i="1"/>
  <c r="CW207" i="1" s="1"/>
  <c r="AJ207" i="1"/>
  <c r="CX207" i="1" s="1"/>
  <c r="W207" i="1" s="1"/>
  <c r="GL207" i="1"/>
  <c r="GO207" i="1"/>
  <c r="GP207" i="1"/>
  <c r="GV207" i="1"/>
  <c r="HC207" i="1"/>
  <c r="GX207" i="1" s="1"/>
  <c r="I208" i="1"/>
  <c r="AC208" i="1"/>
  <c r="AE208" i="1"/>
  <c r="AD208" i="1" s="1"/>
  <c r="AF208" i="1"/>
  <c r="AG208" i="1"/>
  <c r="CU208" i="1" s="1"/>
  <c r="T208" i="1" s="1"/>
  <c r="AH208" i="1"/>
  <c r="CV208" i="1" s="1"/>
  <c r="U208" i="1" s="1"/>
  <c r="AI208" i="1"/>
  <c r="CW208" i="1" s="1"/>
  <c r="V208" i="1" s="1"/>
  <c r="AJ208" i="1"/>
  <c r="CX208" i="1" s="1"/>
  <c r="GL208" i="1"/>
  <c r="GO208" i="1"/>
  <c r="GP208" i="1"/>
  <c r="GV208" i="1"/>
  <c r="HC208" i="1"/>
  <c r="C210" i="1"/>
  <c r="D210" i="1"/>
  <c r="I210" i="1"/>
  <c r="K210" i="1"/>
  <c r="T210" i="1"/>
  <c r="U210" i="1"/>
  <c r="V210" i="1"/>
  <c r="AC210" i="1"/>
  <c r="AE210" i="1"/>
  <c r="AD210" i="1" s="1"/>
  <c r="AF210" i="1"/>
  <c r="S210" i="1" s="1"/>
  <c r="AG210" i="1"/>
  <c r="AH210" i="1"/>
  <c r="CV210" i="1" s="1"/>
  <c r="AI210" i="1"/>
  <c r="AJ210" i="1"/>
  <c r="CR210" i="1"/>
  <c r="CS210" i="1"/>
  <c r="CU210" i="1"/>
  <c r="CW210" i="1"/>
  <c r="CX210" i="1"/>
  <c r="W210" i="1" s="1"/>
  <c r="GL210" i="1"/>
  <c r="GO210" i="1"/>
  <c r="GP210" i="1"/>
  <c r="GV210" i="1"/>
  <c r="HC210" i="1" s="1"/>
  <c r="GX210" i="1" s="1"/>
  <c r="I211" i="1"/>
  <c r="Q211" i="1" s="1"/>
  <c r="P211" i="1"/>
  <c r="AC211" i="1"/>
  <c r="AE211" i="1"/>
  <c r="AF211" i="1"/>
  <c r="CT211" i="1" s="1"/>
  <c r="AG211" i="1"/>
  <c r="CU211" i="1" s="1"/>
  <c r="AH211" i="1"/>
  <c r="CV211" i="1" s="1"/>
  <c r="AI211" i="1"/>
  <c r="CW211" i="1" s="1"/>
  <c r="AJ211" i="1"/>
  <c r="CX211" i="1" s="1"/>
  <c r="CQ211" i="1"/>
  <c r="CR211" i="1"/>
  <c r="GL211" i="1"/>
  <c r="GO211" i="1"/>
  <c r="GP211" i="1"/>
  <c r="GV211" i="1"/>
  <c r="HC211" i="1"/>
  <c r="GX211" i="1" s="1"/>
  <c r="C212" i="1"/>
  <c r="D212" i="1"/>
  <c r="I212" i="1"/>
  <c r="K212" i="1"/>
  <c r="AC212" i="1"/>
  <c r="AE212" i="1"/>
  <c r="AF212" i="1"/>
  <c r="CT212" i="1" s="1"/>
  <c r="AG212" i="1"/>
  <c r="AH212" i="1"/>
  <c r="CV212" i="1" s="1"/>
  <c r="U212" i="1" s="1"/>
  <c r="AI212" i="1"/>
  <c r="CW212" i="1" s="1"/>
  <c r="AJ212" i="1"/>
  <c r="CX212" i="1" s="1"/>
  <c r="CQ212" i="1"/>
  <c r="CU212" i="1"/>
  <c r="T212" i="1" s="1"/>
  <c r="GL212" i="1"/>
  <c r="GO212" i="1"/>
  <c r="GP212" i="1"/>
  <c r="GV212" i="1"/>
  <c r="HC212" i="1" s="1"/>
  <c r="GX212" i="1" s="1"/>
  <c r="AC213" i="1"/>
  <c r="CQ213" i="1" s="1"/>
  <c r="AE213" i="1"/>
  <c r="AF213" i="1"/>
  <c r="CT213" i="1" s="1"/>
  <c r="AG213" i="1"/>
  <c r="AH213" i="1"/>
  <c r="CV213" i="1" s="1"/>
  <c r="AI213" i="1"/>
  <c r="AJ213" i="1"/>
  <c r="CU213" i="1"/>
  <c r="CW213" i="1"/>
  <c r="CX213" i="1"/>
  <c r="GL213" i="1"/>
  <c r="GO213" i="1"/>
  <c r="GP213" i="1"/>
  <c r="GV213" i="1"/>
  <c r="HC213" i="1"/>
  <c r="C215" i="1"/>
  <c r="D215" i="1"/>
  <c r="I215" i="1"/>
  <c r="K215" i="1"/>
  <c r="AC215" i="1"/>
  <c r="AE215" i="1"/>
  <c r="AF215" i="1"/>
  <c r="AG215" i="1"/>
  <c r="AH215" i="1"/>
  <c r="AI215" i="1"/>
  <c r="CW215" i="1" s="1"/>
  <c r="AJ215" i="1"/>
  <c r="CX215" i="1" s="1"/>
  <c r="CQ215" i="1"/>
  <c r="CR215" i="1"/>
  <c r="CT215" i="1"/>
  <c r="CU215" i="1"/>
  <c r="CV215" i="1"/>
  <c r="GL215" i="1"/>
  <c r="GO215" i="1"/>
  <c r="GP215" i="1"/>
  <c r="GV215" i="1"/>
  <c r="HC215" i="1" s="1"/>
  <c r="AC216" i="1"/>
  <c r="AE216" i="1"/>
  <c r="AD216" i="1" s="1"/>
  <c r="AF216" i="1"/>
  <c r="AG216" i="1"/>
  <c r="CU216" i="1" s="1"/>
  <c r="AH216" i="1"/>
  <c r="CV216" i="1" s="1"/>
  <c r="AI216" i="1"/>
  <c r="CW216" i="1" s="1"/>
  <c r="AJ216" i="1"/>
  <c r="CX216" i="1" s="1"/>
  <c r="CR216" i="1"/>
  <c r="CS216" i="1"/>
  <c r="GL216" i="1"/>
  <c r="GO216" i="1"/>
  <c r="GP216" i="1"/>
  <c r="GV216" i="1"/>
  <c r="HC216" i="1" s="1"/>
  <c r="C217" i="1"/>
  <c r="D217" i="1"/>
  <c r="I217" i="1"/>
  <c r="K217" i="1"/>
  <c r="W217" i="1"/>
  <c r="AC217" i="1"/>
  <c r="CQ217" i="1" s="1"/>
  <c r="AE217" i="1"/>
  <c r="AD217" i="1" s="1"/>
  <c r="AB217" i="1" s="1"/>
  <c r="AF217" i="1"/>
  <c r="AG217" i="1"/>
  <c r="CU217" i="1" s="1"/>
  <c r="T217" i="1" s="1"/>
  <c r="AH217" i="1"/>
  <c r="CV217" i="1" s="1"/>
  <c r="U217" i="1" s="1"/>
  <c r="AI217" i="1"/>
  <c r="AJ217" i="1"/>
  <c r="CX217" i="1" s="1"/>
  <c r="CW217" i="1"/>
  <c r="V217" i="1" s="1"/>
  <c r="GL217" i="1"/>
  <c r="GO217" i="1"/>
  <c r="GP217" i="1"/>
  <c r="GV217" i="1"/>
  <c r="HC217" i="1" s="1"/>
  <c r="GX217" i="1" s="1"/>
  <c r="I218" i="1"/>
  <c r="Q218" i="1" s="1"/>
  <c r="P218" i="1"/>
  <c r="U218" i="1"/>
  <c r="AC218" i="1"/>
  <c r="CQ218" i="1" s="1"/>
  <c r="AE218" i="1"/>
  <c r="AF218" i="1"/>
  <c r="CT218" i="1" s="1"/>
  <c r="AG218" i="1"/>
  <c r="CU218" i="1" s="1"/>
  <c r="T218" i="1" s="1"/>
  <c r="AH218" i="1"/>
  <c r="CV218" i="1" s="1"/>
  <c r="AI218" i="1"/>
  <c r="CW218" i="1" s="1"/>
  <c r="AJ218" i="1"/>
  <c r="CR218" i="1"/>
  <c r="CS218" i="1"/>
  <c r="CX218" i="1"/>
  <c r="GL218" i="1"/>
  <c r="GO218" i="1"/>
  <c r="GP218" i="1"/>
  <c r="GV218" i="1"/>
  <c r="HC218" i="1" s="1"/>
  <c r="C219" i="1"/>
  <c r="D219" i="1"/>
  <c r="I219" i="1"/>
  <c r="K219" i="1"/>
  <c r="AC219" i="1"/>
  <c r="AE219" i="1"/>
  <c r="AF219" i="1"/>
  <c r="AG219" i="1"/>
  <c r="CU219" i="1" s="1"/>
  <c r="AH219" i="1"/>
  <c r="CV219" i="1" s="1"/>
  <c r="AI219" i="1"/>
  <c r="CW219" i="1" s="1"/>
  <c r="AJ219" i="1"/>
  <c r="CX219" i="1" s="1"/>
  <c r="GL219" i="1"/>
  <c r="GO219" i="1"/>
  <c r="GP219" i="1"/>
  <c r="GV219" i="1"/>
  <c r="HC219" i="1"/>
  <c r="AC220" i="1"/>
  <c r="AD220" i="1"/>
  <c r="AE220" i="1"/>
  <c r="AF220" i="1"/>
  <c r="AG220" i="1"/>
  <c r="CU220" i="1" s="1"/>
  <c r="AH220" i="1"/>
  <c r="AI220" i="1"/>
  <c r="CW220" i="1" s="1"/>
  <c r="AJ220" i="1"/>
  <c r="CV220" i="1"/>
  <c r="CX220" i="1"/>
  <c r="GL220" i="1"/>
  <c r="GO220" i="1"/>
  <c r="GP220" i="1"/>
  <c r="GV220" i="1"/>
  <c r="HC220" i="1"/>
  <c r="C221" i="1"/>
  <c r="D221" i="1"/>
  <c r="I221" i="1"/>
  <c r="K221" i="1"/>
  <c r="P221" i="1"/>
  <c r="Q221" i="1"/>
  <c r="AC221" i="1"/>
  <c r="CQ221" i="1" s="1"/>
  <c r="AE221" i="1"/>
  <c r="AF221" i="1"/>
  <c r="CT221" i="1" s="1"/>
  <c r="AG221" i="1"/>
  <c r="CU221" i="1" s="1"/>
  <c r="AH221" i="1"/>
  <c r="CV221" i="1" s="1"/>
  <c r="AI221" i="1"/>
  <c r="CW221" i="1" s="1"/>
  <c r="AJ221" i="1"/>
  <c r="CX221" i="1" s="1"/>
  <c r="GL221" i="1"/>
  <c r="GO221" i="1"/>
  <c r="GP221" i="1"/>
  <c r="GV221" i="1"/>
  <c r="HC221" i="1"/>
  <c r="AC222" i="1"/>
  <c r="CQ222" i="1" s="1"/>
  <c r="AE222" i="1"/>
  <c r="AF222" i="1"/>
  <c r="CT222" i="1" s="1"/>
  <c r="AG222" i="1"/>
  <c r="CU222" i="1" s="1"/>
  <c r="AH222" i="1"/>
  <c r="CV222" i="1" s="1"/>
  <c r="AI222" i="1"/>
  <c r="CW222" i="1" s="1"/>
  <c r="AJ222" i="1"/>
  <c r="CX222" i="1"/>
  <c r="GL222" i="1"/>
  <c r="GO222" i="1"/>
  <c r="GP222" i="1"/>
  <c r="GV222" i="1"/>
  <c r="HC222" i="1"/>
  <c r="D224" i="1"/>
  <c r="I224" i="1"/>
  <c r="Q224" i="1" s="1"/>
  <c r="K224" i="1"/>
  <c r="U224" i="1"/>
  <c r="V224" i="1"/>
  <c r="AC224" i="1"/>
  <c r="AE224" i="1"/>
  <c r="AF224" i="1"/>
  <c r="AG224" i="1"/>
  <c r="CU224" i="1" s="1"/>
  <c r="AH224" i="1"/>
  <c r="CV224" i="1" s="1"/>
  <c r="AI224" i="1"/>
  <c r="CW224" i="1" s="1"/>
  <c r="AJ224" i="1"/>
  <c r="CX224" i="1"/>
  <c r="GL224" i="1"/>
  <c r="GO224" i="1"/>
  <c r="GP224" i="1"/>
  <c r="GV224" i="1"/>
  <c r="HC224" i="1" s="1"/>
  <c r="C225" i="1"/>
  <c r="D225" i="1"/>
  <c r="I225" i="1"/>
  <c r="Q225" i="1" s="1"/>
  <c r="K225" i="1"/>
  <c r="AC225" i="1"/>
  <c r="P225" i="1" s="1"/>
  <c r="AD225" i="1"/>
  <c r="AE225" i="1"/>
  <c r="AF225" i="1"/>
  <c r="AG225" i="1"/>
  <c r="AH225" i="1"/>
  <c r="CV225" i="1" s="1"/>
  <c r="AI225" i="1"/>
  <c r="CW225" i="1" s="1"/>
  <c r="AJ225" i="1"/>
  <c r="CX225" i="1" s="1"/>
  <c r="CR225" i="1"/>
  <c r="CS225" i="1"/>
  <c r="CU225" i="1"/>
  <c r="GL225" i="1"/>
  <c r="GO225" i="1"/>
  <c r="GP225" i="1"/>
  <c r="GV225" i="1"/>
  <c r="HC225" i="1" s="1"/>
  <c r="GX225" i="1" s="1"/>
  <c r="AC226" i="1"/>
  <c r="CQ226" i="1" s="1"/>
  <c r="AE226" i="1"/>
  <c r="AF226" i="1"/>
  <c r="AG226" i="1"/>
  <c r="CU226" i="1" s="1"/>
  <c r="AH226" i="1"/>
  <c r="CV226" i="1" s="1"/>
  <c r="AI226" i="1"/>
  <c r="CW226" i="1" s="1"/>
  <c r="AJ226" i="1"/>
  <c r="CX226" i="1" s="1"/>
  <c r="CT226" i="1"/>
  <c r="GL226" i="1"/>
  <c r="GO226" i="1"/>
  <c r="GP226" i="1"/>
  <c r="GV226" i="1"/>
  <c r="HC226" i="1"/>
  <c r="C227" i="1"/>
  <c r="D227" i="1"/>
  <c r="I227" i="1"/>
  <c r="S227" i="1" s="1"/>
  <c r="K227" i="1"/>
  <c r="AC227" i="1"/>
  <c r="AE227" i="1"/>
  <c r="AF227" i="1"/>
  <c r="AG227" i="1"/>
  <c r="CU227" i="1" s="1"/>
  <c r="AH227" i="1"/>
  <c r="AI227" i="1"/>
  <c r="AJ227" i="1"/>
  <c r="CX227" i="1" s="1"/>
  <c r="W227" i="1" s="1"/>
  <c r="CT227" i="1"/>
  <c r="CV227" i="1"/>
  <c r="CW227" i="1"/>
  <c r="GL227" i="1"/>
  <c r="GO227" i="1"/>
  <c r="GP227" i="1"/>
  <c r="GV227" i="1"/>
  <c r="HC227" i="1"/>
  <c r="AC228" i="1"/>
  <c r="AE228" i="1"/>
  <c r="AD228" i="1" s="1"/>
  <c r="AF228" i="1"/>
  <c r="AG228" i="1"/>
  <c r="CU228" i="1" s="1"/>
  <c r="AH228" i="1"/>
  <c r="CV228" i="1" s="1"/>
  <c r="AI228" i="1"/>
  <c r="CW228" i="1" s="1"/>
  <c r="AJ228" i="1"/>
  <c r="CX228" i="1" s="1"/>
  <c r="CT228" i="1"/>
  <c r="GL228" i="1"/>
  <c r="GO228" i="1"/>
  <c r="GP228" i="1"/>
  <c r="GV228" i="1"/>
  <c r="HC228" i="1" s="1"/>
  <c r="C229" i="1"/>
  <c r="D229" i="1"/>
  <c r="I229" i="1"/>
  <c r="I230" i="1" s="1"/>
  <c r="K229" i="1"/>
  <c r="P229" i="1"/>
  <c r="Q229" i="1"/>
  <c r="R229" i="1"/>
  <c r="GK229" i="1" s="1"/>
  <c r="AC229" i="1"/>
  <c r="AE229" i="1"/>
  <c r="CS229" i="1" s="1"/>
  <c r="AF229" i="1"/>
  <c r="CT229" i="1" s="1"/>
  <c r="AG229" i="1"/>
  <c r="CU229" i="1" s="1"/>
  <c r="AH229" i="1"/>
  <c r="CV229" i="1" s="1"/>
  <c r="AI229" i="1"/>
  <c r="CW229" i="1" s="1"/>
  <c r="AJ229" i="1"/>
  <c r="CX229" i="1" s="1"/>
  <c r="CQ229" i="1"/>
  <c r="CR229" i="1"/>
  <c r="GL229" i="1"/>
  <c r="GO229" i="1"/>
  <c r="GP229" i="1"/>
  <c r="GV229" i="1"/>
  <c r="HC229" i="1" s="1"/>
  <c r="GX229" i="1"/>
  <c r="AC230" i="1"/>
  <c r="AE230" i="1"/>
  <c r="AF230" i="1"/>
  <c r="AG230" i="1"/>
  <c r="CU230" i="1" s="1"/>
  <c r="AH230" i="1"/>
  <c r="CV230" i="1" s="1"/>
  <c r="AI230" i="1"/>
  <c r="AJ230" i="1"/>
  <c r="CW230" i="1"/>
  <c r="CX230" i="1"/>
  <c r="GL230" i="1"/>
  <c r="GO230" i="1"/>
  <c r="GP230" i="1"/>
  <c r="GV230" i="1"/>
  <c r="HC230" i="1"/>
  <c r="C231" i="1"/>
  <c r="D231" i="1"/>
  <c r="I231" i="1"/>
  <c r="K231" i="1"/>
  <c r="AC231" i="1"/>
  <c r="AE231" i="1"/>
  <c r="AF231" i="1"/>
  <c r="CT231" i="1" s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 s="1"/>
  <c r="GL231" i="1"/>
  <c r="GO231" i="1"/>
  <c r="GP231" i="1"/>
  <c r="GV231" i="1"/>
  <c r="HC231" i="1"/>
  <c r="GX231" i="1" s="1"/>
  <c r="AC232" i="1"/>
  <c r="CQ232" i="1" s="1"/>
  <c r="AD232" i="1"/>
  <c r="AE232" i="1"/>
  <c r="AF232" i="1"/>
  <c r="AG232" i="1"/>
  <c r="AH232" i="1"/>
  <c r="AI232" i="1"/>
  <c r="AJ232" i="1"/>
  <c r="CR232" i="1"/>
  <c r="CU232" i="1"/>
  <c r="CV232" i="1"/>
  <c r="CW232" i="1"/>
  <c r="CX232" i="1"/>
  <c r="GL232" i="1"/>
  <c r="GO232" i="1"/>
  <c r="GP232" i="1"/>
  <c r="GV232" i="1"/>
  <c r="HC232" i="1" s="1"/>
  <c r="C234" i="1"/>
  <c r="D234" i="1"/>
  <c r="I234" i="1"/>
  <c r="K234" i="1"/>
  <c r="AC234" i="1"/>
  <c r="AE234" i="1"/>
  <c r="AF234" i="1"/>
  <c r="AG234" i="1"/>
  <c r="CU234" i="1" s="1"/>
  <c r="T234" i="1" s="1"/>
  <c r="AH234" i="1"/>
  <c r="CV234" i="1" s="1"/>
  <c r="U234" i="1" s="1"/>
  <c r="AI234" i="1"/>
  <c r="AJ234" i="1"/>
  <c r="CW234" i="1"/>
  <c r="V234" i="1" s="1"/>
  <c r="CX234" i="1"/>
  <c r="W234" i="1" s="1"/>
  <c r="GL234" i="1"/>
  <c r="GO234" i="1"/>
  <c r="GP234" i="1"/>
  <c r="GV234" i="1"/>
  <c r="HC234" i="1" s="1"/>
  <c r="AC235" i="1"/>
  <c r="AE235" i="1"/>
  <c r="AD235" i="1" s="1"/>
  <c r="AF235" i="1"/>
  <c r="AG235" i="1"/>
  <c r="CU235" i="1" s="1"/>
  <c r="AH235" i="1"/>
  <c r="CV235" i="1" s="1"/>
  <c r="AI235" i="1"/>
  <c r="CW235" i="1" s="1"/>
  <c r="AJ235" i="1"/>
  <c r="CX235" i="1" s="1"/>
  <c r="CQ235" i="1"/>
  <c r="CR235" i="1"/>
  <c r="CS235" i="1"/>
  <c r="CT235" i="1"/>
  <c r="GL235" i="1"/>
  <c r="GO235" i="1"/>
  <c r="GP235" i="1"/>
  <c r="GV235" i="1"/>
  <c r="HC235" i="1" s="1"/>
  <c r="C236" i="1"/>
  <c r="D236" i="1"/>
  <c r="I236" i="1"/>
  <c r="K236" i="1"/>
  <c r="AC236" i="1"/>
  <c r="AE236" i="1"/>
  <c r="CR236" i="1" s="1"/>
  <c r="AF236" i="1"/>
  <c r="AG236" i="1"/>
  <c r="CU236" i="1" s="1"/>
  <c r="T236" i="1" s="1"/>
  <c r="AH236" i="1"/>
  <c r="CV236" i="1" s="1"/>
  <c r="U236" i="1" s="1"/>
  <c r="AI236" i="1"/>
  <c r="AJ236" i="1"/>
  <c r="CW236" i="1"/>
  <c r="V236" i="1" s="1"/>
  <c r="CX236" i="1"/>
  <c r="W236" i="1" s="1"/>
  <c r="GL236" i="1"/>
  <c r="GO236" i="1"/>
  <c r="GP236" i="1"/>
  <c r="GV236" i="1"/>
  <c r="HC236" i="1"/>
  <c r="GX236" i="1" s="1"/>
  <c r="I237" i="1"/>
  <c r="AC237" i="1"/>
  <c r="AE237" i="1"/>
  <c r="R237" i="1" s="1"/>
  <c r="GK237" i="1" s="1"/>
  <c r="AF237" i="1"/>
  <c r="CT237" i="1" s="1"/>
  <c r="AG237" i="1"/>
  <c r="CU237" i="1" s="1"/>
  <c r="T237" i="1" s="1"/>
  <c r="AH237" i="1"/>
  <c r="CV237" i="1" s="1"/>
  <c r="AI237" i="1"/>
  <c r="CW237" i="1" s="1"/>
  <c r="V237" i="1" s="1"/>
  <c r="AJ237" i="1"/>
  <c r="CQ237" i="1"/>
  <c r="CX237" i="1"/>
  <c r="GL237" i="1"/>
  <c r="GO237" i="1"/>
  <c r="GP237" i="1"/>
  <c r="GV237" i="1"/>
  <c r="HC237" i="1" s="1"/>
  <c r="C238" i="1"/>
  <c r="D238" i="1"/>
  <c r="P238" i="1"/>
  <c r="R238" i="1"/>
  <c r="GK238" i="1" s="1"/>
  <c r="S238" i="1"/>
  <c r="V238" i="1"/>
  <c r="W238" i="1"/>
  <c r="AC238" i="1"/>
  <c r="AE238" i="1"/>
  <c r="AF238" i="1"/>
  <c r="AG238" i="1"/>
  <c r="AH238" i="1"/>
  <c r="AI238" i="1"/>
  <c r="AJ238" i="1"/>
  <c r="CX238" i="1" s="1"/>
  <c r="CQ238" i="1"/>
  <c r="CR238" i="1"/>
  <c r="CT238" i="1"/>
  <c r="CU238" i="1"/>
  <c r="T238" i="1" s="1"/>
  <c r="CV238" i="1"/>
  <c r="U238" i="1" s="1"/>
  <c r="CW238" i="1"/>
  <c r="GL238" i="1"/>
  <c r="GO238" i="1"/>
  <c r="GP238" i="1"/>
  <c r="GV238" i="1"/>
  <c r="HC238" i="1" s="1"/>
  <c r="GX238" i="1" s="1"/>
  <c r="I239" i="1"/>
  <c r="Q239" i="1" s="1"/>
  <c r="AC239" i="1"/>
  <c r="CQ239" i="1" s="1"/>
  <c r="AE239" i="1"/>
  <c r="AF239" i="1"/>
  <c r="AG239" i="1"/>
  <c r="AH239" i="1"/>
  <c r="AI239" i="1"/>
  <c r="AJ239" i="1"/>
  <c r="CT239" i="1"/>
  <c r="CU239" i="1"/>
  <c r="CV239" i="1"/>
  <c r="CW239" i="1"/>
  <c r="CX239" i="1"/>
  <c r="W239" i="1" s="1"/>
  <c r="GL239" i="1"/>
  <c r="GO239" i="1"/>
  <c r="GP239" i="1"/>
  <c r="GV239" i="1"/>
  <c r="HC239" i="1"/>
  <c r="C240" i="1"/>
  <c r="D240" i="1"/>
  <c r="U240" i="1"/>
  <c r="V240" i="1"/>
  <c r="AC240" i="1"/>
  <c r="CQ240" i="1" s="1"/>
  <c r="AE240" i="1"/>
  <c r="AF240" i="1"/>
  <c r="CT240" i="1" s="1"/>
  <c r="AG240" i="1"/>
  <c r="CU240" i="1" s="1"/>
  <c r="T240" i="1" s="1"/>
  <c r="AH240" i="1"/>
  <c r="CV240" i="1" s="1"/>
  <c r="AI240" i="1"/>
  <c r="CW240" i="1" s="1"/>
  <c r="AJ240" i="1"/>
  <c r="CX240" i="1" s="1"/>
  <c r="W240" i="1" s="1"/>
  <c r="GL240" i="1"/>
  <c r="GO240" i="1"/>
  <c r="GP240" i="1"/>
  <c r="GV240" i="1"/>
  <c r="HC240" i="1" s="1"/>
  <c r="GX240" i="1" s="1"/>
  <c r="I241" i="1"/>
  <c r="AC241" i="1"/>
  <c r="CQ241" i="1" s="1"/>
  <c r="AE241" i="1"/>
  <c r="CS241" i="1" s="1"/>
  <c r="AF241" i="1"/>
  <c r="CT241" i="1" s="1"/>
  <c r="AG241" i="1"/>
  <c r="AH241" i="1"/>
  <c r="AI241" i="1"/>
  <c r="AJ241" i="1"/>
  <c r="CU241" i="1"/>
  <c r="CV241" i="1"/>
  <c r="CW241" i="1"/>
  <c r="CX241" i="1"/>
  <c r="GL241" i="1"/>
  <c r="GO241" i="1"/>
  <c r="GP241" i="1"/>
  <c r="GV241" i="1"/>
  <c r="HC241" i="1" s="1"/>
  <c r="B243" i="1"/>
  <c r="B130" i="1" s="1"/>
  <c r="C243" i="1"/>
  <c r="C130" i="1" s="1"/>
  <c r="D243" i="1"/>
  <c r="D130" i="1" s="1"/>
  <c r="F243" i="1"/>
  <c r="F130" i="1" s="1"/>
  <c r="G243" i="1"/>
  <c r="X243" i="1"/>
  <c r="F269" i="1" s="1"/>
  <c r="Y243" i="1"/>
  <c r="Y130" i="1" s="1"/>
  <c r="AB243" i="1"/>
  <c r="AC243" i="1"/>
  <c r="CE243" i="1" s="1"/>
  <c r="AD243" i="1"/>
  <c r="AD130" i="1" s="1"/>
  <c r="AE243" i="1"/>
  <c r="AF243" i="1"/>
  <c r="AG243" i="1"/>
  <c r="AH243" i="1"/>
  <c r="AI243" i="1"/>
  <c r="AJ243" i="1"/>
  <c r="AJ130" i="1" s="1"/>
  <c r="AK243" i="1"/>
  <c r="AK130" i="1" s="1"/>
  <c r="AL243" i="1"/>
  <c r="AL130" i="1" s="1"/>
  <c r="AU243" i="1"/>
  <c r="BA243" i="1"/>
  <c r="F263" i="1" s="1"/>
  <c r="BX243" i="1"/>
  <c r="BX130" i="1" s="1"/>
  <c r="BY243" i="1"/>
  <c r="BY130" i="1" s="1"/>
  <c r="BZ243" i="1"/>
  <c r="AQ243" i="1" s="1"/>
  <c r="AQ130" i="1" s="1"/>
  <c r="CA243" i="1"/>
  <c r="CA130" i="1" s="1"/>
  <c r="CB243" i="1"/>
  <c r="CC243" i="1"/>
  <c r="CD243" i="1"/>
  <c r="CD130" i="1" s="1"/>
  <c r="CJ243" i="1"/>
  <c r="CJ130" i="1" s="1"/>
  <c r="CK243" i="1"/>
  <c r="BB243" i="1" s="1"/>
  <c r="F256" i="1" s="1"/>
  <c r="CL243" i="1"/>
  <c r="CM243" i="1"/>
  <c r="BD243" i="1" s="1"/>
  <c r="BD130" i="1" s="1"/>
  <c r="B273" i="1"/>
  <c r="B22" i="1" s="1"/>
  <c r="C273" i="1"/>
  <c r="C22" i="1" s="1"/>
  <c r="D273" i="1"/>
  <c r="D22" i="1" s="1"/>
  <c r="F273" i="1"/>
  <c r="F22" i="1" s="1"/>
  <c r="G273" i="1"/>
  <c r="G22" i="1" s="1"/>
  <c r="B303" i="1"/>
  <c r="D303" i="1"/>
  <c r="B304" i="1"/>
  <c r="D304" i="1"/>
  <c r="B305" i="1"/>
  <c r="D305" i="1"/>
  <c r="B306" i="1"/>
  <c r="D306" i="1"/>
  <c r="B307" i="1"/>
  <c r="D307" i="1"/>
  <c r="B308" i="1"/>
  <c r="D308" i="1"/>
  <c r="B309" i="1"/>
  <c r="D309" i="1"/>
  <c r="B310" i="1"/>
  <c r="D310" i="1"/>
  <c r="B311" i="1"/>
  <c r="D311" i="1"/>
  <c r="B312" i="1"/>
  <c r="D312" i="1"/>
  <c r="B313" i="1"/>
  <c r="D313" i="1"/>
  <c r="B314" i="1"/>
  <c r="D314" i="1"/>
  <c r="B315" i="1"/>
  <c r="D315" i="1"/>
  <c r="B316" i="1"/>
  <c r="D316" i="1"/>
  <c r="B317" i="1"/>
  <c r="D317" i="1"/>
  <c r="B318" i="1"/>
  <c r="D318" i="1"/>
  <c r="B319" i="1"/>
  <c r="D319" i="1"/>
  <c r="B320" i="1"/>
  <c r="D320" i="1"/>
  <c r="B321" i="1"/>
  <c r="D321" i="1"/>
  <c r="B322" i="1"/>
  <c r="D322" i="1"/>
  <c r="B323" i="1"/>
  <c r="D323" i="1"/>
  <c r="B324" i="1"/>
  <c r="D324" i="1"/>
  <c r="B325" i="1"/>
  <c r="D325" i="1"/>
  <c r="B326" i="1"/>
  <c r="D326" i="1"/>
  <c r="B327" i="1"/>
  <c r="D327" i="1"/>
  <c r="B328" i="1"/>
  <c r="D328" i="1"/>
  <c r="B329" i="1"/>
  <c r="D329" i="1"/>
  <c r="B330" i="1"/>
  <c r="D330" i="1"/>
  <c r="B331" i="1"/>
  <c r="D331" i="1"/>
  <c r="B332" i="1"/>
  <c r="D332" i="1"/>
  <c r="B333" i="1"/>
  <c r="D333" i="1"/>
  <c r="B334" i="1"/>
  <c r="D334" i="1"/>
  <c r="B335" i="1"/>
  <c r="D335" i="1"/>
  <c r="B336" i="1"/>
  <c r="D336" i="1"/>
  <c r="B337" i="1"/>
  <c r="D337" i="1"/>
  <c r="B338" i="1"/>
  <c r="D338" i="1"/>
  <c r="B339" i="1"/>
  <c r="D339" i="1"/>
  <c r="B340" i="1"/>
  <c r="D340" i="1"/>
  <c r="B341" i="1"/>
  <c r="D341" i="1"/>
  <c r="B342" i="1"/>
  <c r="D342" i="1"/>
  <c r="B343" i="1"/>
  <c r="D343" i="1"/>
  <c r="B344" i="1"/>
  <c r="D344" i="1"/>
  <c r="B345" i="1"/>
  <c r="D345" i="1"/>
  <c r="B346" i="1"/>
  <c r="D346" i="1"/>
  <c r="B347" i="1"/>
  <c r="D347" i="1"/>
  <c r="B348" i="1"/>
  <c r="D348" i="1"/>
  <c r="B349" i="1"/>
  <c r="D349" i="1"/>
  <c r="B350" i="1"/>
  <c r="D350" i="1"/>
  <c r="B351" i="1"/>
  <c r="D351" i="1"/>
  <c r="B352" i="1"/>
  <c r="D352" i="1"/>
  <c r="B353" i="1"/>
  <c r="D353" i="1"/>
  <c r="B354" i="1"/>
  <c r="D354" i="1"/>
  <c r="B355" i="1"/>
  <c r="D355" i="1"/>
  <c r="B356" i="1"/>
  <c r="D356" i="1"/>
  <c r="B357" i="1"/>
  <c r="D357" i="1"/>
  <c r="B358" i="1"/>
  <c r="D358" i="1"/>
  <c r="B359" i="1"/>
  <c r="D359" i="1"/>
  <c r="B360" i="1"/>
  <c r="D360" i="1"/>
  <c r="B361" i="1"/>
  <c r="D361" i="1"/>
  <c r="B362" i="1"/>
  <c r="D362" i="1"/>
  <c r="B363" i="1"/>
  <c r="D363" i="1"/>
  <c r="B364" i="1"/>
  <c r="D364" i="1"/>
  <c r="B365" i="1"/>
  <c r="D365" i="1"/>
  <c r="B366" i="1"/>
  <c r="D366" i="1"/>
  <c r="B367" i="1"/>
  <c r="D367" i="1"/>
  <c r="B368" i="1"/>
  <c r="D368" i="1"/>
  <c r="B369" i="1"/>
  <c r="D369" i="1"/>
  <c r="B370" i="1"/>
  <c r="D370" i="1"/>
  <c r="B372" i="1"/>
  <c r="B18" i="1" s="1"/>
  <c r="C372" i="1"/>
  <c r="C18" i="1" s="1"/>
  <c r="D372" i="1"/>
  <c r="D18" i="1" s="1"/>
  <c r="F372" i="1"/>
  <c r="F18" i="1" s="1"/>
  <c r="G372" i="1"/>
  <c r="G18" i="1" s="1"/>
  <c r="F12" i="6"/>
  <c r="G12" i="6"/>
  <c r="CZ72" i="1" l="1"/>
  <c r="Y72" i="1" s="1"/>
  <c r="T88" i="7" s="1"/>
  <c r="K93" i="7" s="1"/>
  <c r="K89" i="7"/>
  <c r="CY227" i="1"/>
  <c r="X227" i="1" s="1"/>
  <c r="CZ227" i="1"/>
  <c r="Y227" i="1" s="1"/>
  <c r="W206" i="1"/>
  <c r="W230" i="1"/>
  <c r="AB238" i="1"/>
  <c r="W228" i="1"/>
  <c r="S96" i="1"/>
  <c r="Q127" i="7"/>
  <c r="I129" i="7" s="1"/>
  <c r="CT96" i="1"/>
  <c r="Q241" i="1"/>
  <c r="CT236" i="1"/>
  <c r="S236" i="1"/>
  <c r="V230" i="1"/>
  <c r="Q208" i="1"/>
  <c r="S207" i="1"/>
  <c r="P189" i="1"/>
  <c r="CT188" i="1"/>
  <c r="S188" i="1"/>
  <c r="CY188" i="1" s="1"/>
  <c r="X188" i="1" s="1"/>
  <c r="S171" i="1"/>
  <c r="Q166" i="1"/>
  <c r="I167" i="1"/>
  <c r="Q167" i="1" s="1"/>
  <c r="AD96" i="1"/>
  <c r="AB96" i="1" s="1"/>
  <c r="CR86" i="1"/>
  <c r="CS86" i="1"/>
  <c r="Q86" i="1"/>
  <c r="U85" i="1"/>
  <c r="H98" i="7"/>
  <c r="O98" i="7"/>
  <c r="V65" i="7"/>
  <c r="K72" i="7" s="1"/>
  <c r="U97" i="7"/>
  <c r="CQ207" i="1"/>
  <c r="P207" i="1"/>
  <c r="W85" i="1"/>
  <c r="CX27" i="3"/>
  <c r="P199" i="1"/>
  <c r="CP199" i="1" s="1"/>
  <c r="O199" i="1" s="1"/>
  <c r="R181" i="1"/>
  <c r="GK181" i="1" s="1"/>
  <c r="CR180" i="1"/>
  <c r="CS180" i="1"/>
  <c r="T173" i="1"/>
  <c r="R171" i="1"/>
  <c r="GK171" i="1" s="1"/>
  <c r="CS170" i="1"/>
  <c r="R170" i="1"/>
  <c r="GK170" i="1" s="1"/>
  <c r="S165" i="1"/>
  <c r="CY165" i="1" s="1"/>
  <c r="X165" i="1" s="1"/>
  <c r="V160" i="1"/>
  <c r="CQ154" i="1"/>
  <c r="P154" i="1"/>
  <c r="R148" i="1"/>
  <c r="GK148" i="1" s="1"/>
  <c r="V142" i="1"/>
  <c r="V92" i="1"/>
  <c r="Q88" i="1"/>
  <c r="I89" i="1"/>
  <c r="P89" i="1" s="1"/>
  <c r="CQ86" i="1"/>
  <c r="P86" i="1"/>
  <c r="CR81" i="1"/>
  <c r="CS81" i="1"/>
  <c r="CQ80" i="1"/>
  <c r="P80" i="1"/>
  <c r="CQ72" i="1"/>
  <c r="P72" i="1"/>
  <c r="K91" i="7" s="1"/>
  <c r="V100" i="7"/>
  <c r="K107" i="7" s="1"/>
  <c r="A135" i="7"/>
  <c r="BC243" i="1"/>
  <c r="CL130" i="1"/>
  <c r="GX230" i="1"/>
  <c r="V227" i="1"/>
  <c r="CX25" i="3"/>
  <c r="DH25" i="3" s="1"/>
  <c r="I206" i="1"/>
  <c r="S206" i="1" s="1"/>
  <c r="CT69" i="1"/>
  <c r="S69" i="1"/>
  <c r="K66" i="7" s="1"/>
  <c r="Q65" i="7"/>
  <c r="I70" i="7" s="1"/>
  <c r="I220" i="1"/>
  <c r="Q220" i="1" s="1"/>
  <c r="Q219" i="1"/>
  <c r="GX167" i="1"/>
  <c r="AD196" i="1"/>
  <c r="V180" i="1"/>
  <c r="AD70" i="1"/>
  <c r="CQ182" i="1"/>
  <c r="P182" i="1"/>
  <c r="CX3" i="3"/>
  <c r="DF3" i="3" s="1"/>
  <c r="DJ3" i="3" s="1"/>
  <c r="Q160" i="1"/>
  <c r="CQ70" i="1"/>
  <c r="I76" i="7"/>
  <c r="AD148" i="1"/>
  <c r="S65" i="7"/>
  <c r="I71" i="7" s="1"/>
  <c r="GX84" i="1"/>
  <c r="CY196" i="1"/>
  <c r="X196" i="1" s="1"/>
  <c r="CZ196" i="1"/>
  <c r="Y196" i="1" s="1"/>
  <c r="S154" i="1"/>
  <c r="CT154" i="1"/>
  <c r="AD68" i="1"/>
  <c r="AB68" i="1" s="1"/>
  <c r="I57" i="7"/>
  <c r="W57" i="7" s="1"/>
  <c r="V241" i="1"/>
  <c r="AD236" i="1"/>
  <c r="CQ225" i="1"/>
  <c r="U241" i="1"/>
  <c r="GX227" i="1"/>
  <c r="CY179" i="1"/>
  <c r="X179" i="1" s="1"/>
  <c r="CZ179" i="1"/>
  <c r="Y179" i="1" s="1"/>
  <c r="CR168" i="1"/>
  <c r="CS168" i="1"/>
  <c r="R168" i="1"/>
  <c r="GK168" i="1" s="1"/>
  <c r="V167" i="1"/>
  <c r="W161" i="1"/>
  <c r="T142" i="1"/>
  <c r="R87" i="1"/>
  <c r="GK87" i="1" s="1"/>
  <c r="V85" i="1"/>
  <c r="W75" i="1"/>
  <c r="GX70" i="1"/>
  <c r="CD32" i="1"/>
  <c r="E34" i="7"/>
  <c r="Q34" i="7"/>
  <c r="I39" i="7" s="1"/>
  <c r="CV2" i="3"/>
  <c r="CX2" i="3"/>
  <c r="E54" i="7"/>
  <c r="T241" i="1"/>
  <c r="V225" i="1"/>
  <c r="V221" i="1"/>
  <c r="P217" i="1"/>
  <c r="CS194" i="1"/>
  <c r="CR194" i="1"/>
  <c r="Q194" i="1"/>
  <c r="GX189" i="1"/>
  <c r="AD187" i="1"/>
  <c r="AB187" i="1" s="1"/>
  <c r="CS187" i="1"/>
  <c r="T181" i="1"/>
  <c r="AD172" i="1"/>
  <c r="CR172" i="1"/>
  <c r="AD168" i="1"/>
  <c r="AB168" i="1" s="1"/>
  <c r="V134" i="1"/>
  <c r="X130" i="1"/>
  <c r="W91" i="1"/>
  <c r="P87" i="1"/>
  <c r="S86" i="1"/>
  <c r="Q54" i="7"/>
  <c r="I59" i="7" s="1"/>
  <c r="I66" i="7"/>
  <c r="W66" i="7" s="1"/>
  <c r="AB196" i="1"/>
  <c r="K92" i="1"/>
  <c r="Q91" i="1"/>
  <c r="CP91" i="1" s="1"/>
  <c r="O91" i="1" s="1"/>
  <c r="CT72" i="1"/>
  <c r="S88" i="7"/>
  <c r="I93" i="7" s="1"/>
  <c r="Q88" i="7"/>
  <c r="I92" i="7" s="1"/>
  <c r="I89" i="7"/>
  <c r="S127" i="7"/>
  <c r="I130" i="7" s="1"/>
  <c r="O132" i="7" s="1"/>
  <c r="W146" i="1"/>
  <c r="U160" i="1"/>
  <c r="I128" i="7"/>
  <c r="W128" i="7" s="1"/>
  <c r="T160" i="1"/>
  <c r="BZ32" i="1"/>
  <c r="BZ26" i="1" s="1"/>
  <c r="I36" i="7"/>
  <c r="O43" i="7" s="1"/>
  <c r="S76" i="7"/>
  <c r="CP225" i="1"/>
  <c r="O225" i="1" s="1"/>
  <c r="P91" i="1"/>
  <c r="CQ91" i="1"/>
  <c r="U205" i="1"/>
  <c r="Q85" i="1"/>
  <c r="S85" i="1"/>
  <c r="GX85" i="1"/>
  <c r="AD240" i="1"/>
  <c r="AB240" i="1" s="1"/>
  <c r="Q240" i="1"/>
  <c r="P210" i="1"/>
  <c r="CQ210" i="1"/>
  <c r="CQ160" i="1"/>
  <c r="P160" i="1"/>
  <c r="S198" i="1"/>
  <c r="CT198" i="1"/>
  <c r="AD184" i="1"/>
  <c r="AB184" i="1" s="1"/>
  <c r="S148" i="1"/>
  <c r="CY148" i="1" s="1"/>
  <c r="X148" i="1" s="1"/>
  <c r="CT148" i="1"/>
  <c r="AD88" i="1"/>
  <c r="AB88" i="1" s="1"/>
  <c r="CP238" i="1"/>
  <c r="O238" i="1" s="1"/>
  <c r="AB164" i="1"/>
  <c r="E111" i="7"/>
  <c r="I113" i="7"/>
  <c r="Q75" i="1"/>
  <c r="K113" i="7" s="1"/>
  <c r="R75" i="1"/>
  <c r="S75" i="1"/>
  <c r="K112" i="7" s="1"/>
  <c r="I115" i="7"/>
  <c r="CT68" i="1"/>
  <c r="I55" i="7"/>
  <c r="W55" i="7" s="1"/>
  <c r="CS30" i="1"/>
  <c r="CS228" i="1"/>
  <c r="R228" i="1"/>
  <c r="GK228" i="1" s="1"/>
  <c r="AB138" i="1"/>
  <c r="V127" i="7"/>
  <c r="U127" i="7"/>
  <c r="CR96" i="1"/>
  <c r="CS96" i="1"/>
  <c r="GX91" i="1"/>
  <c r="CT80" i="1"/>
  <c r="S80" i="1"/>
  <c r="U88" i="7"/>
  <c r="CR72" i="1"/>
  <c r="CS72" i="1"/>
  <c r="Q72" i="1"/>
  <c r="K90" i="7" s="1"/>
  <c r="J95" i="7" s="1"/>
  <c r="CR67" i="1"/>
  <c r="CS67" i="1"/>
  <c r="AB130" i="1"/>
  <c r="O243" i="1"/>
  <c r="R240" i="1"/>
  <c r="GK240" i="1" s="1"/>
  <c r="U142" i="1"/>
  <c r="CS240" i="1"/>
  <c r="CQ203" i="1"/>
  <c r="P203" i="1"/>
  <c r="S147" i="1"/>
  <c r="R86" i="1"/>
  <c r="GK86" i="1" s="1"/>
  <c r="GX73" i="1"/>
  <c r="CQ69" i="1"/>
  <c r="F270" i="1"/>
  <c r="AR243" i="1"/>
  <c r="AR130" i="1" s="1"/>
  <c r="Q243" i="1"/>
  <c r="CR241" i="1"/>
  <c r="CR240" i="1"/>
  <c r="W237" i="1"/>
  <c r="AB235" i="1"/>
  <c r="R187" i="1"/>
  <c r="GK187" i="1" s="1"/>
  <c r="CS181" i="1"/>
  <c r="Q170" i="1"/>
  <c r="Q168" i="1"/>
  <c r="W142" i="1"/>
  <c r="W141" i="1"/>
  <c r="CQ139" i="1"/>
  <c r="Q137" i="1"/>
  <c r="R137" i="1"/>
  <c r="GK137" i="1" s="1"/>
  <c r="S137" i="1"/>
  <c r="V133" i="1"/>
  <c r="CZ88" i="1"/>
  <c r="Y88" i="1" s="1"/>
  <c r="I67" i="1"/>
  <c r="K67" i="1"/>
  <c r="U54" i="7"/>
  <c r="I61" i="7" s="1"/>
  <c r="U76" i="7"/>
  <c r="Q111" i="7"/>
  <c r="I116" i="7" s="1"/>
  <c r="O123" i="7"/>
  <c r="Y123" i="7"/>
  <c r="R69" i="1"/>
  <c r="CR69" i="1"/>
  <c r="CS69" i="1"/>
  <c r="GX221" i="1"/>
  <c r="AD191" i="1"/>
  <c r="AD237" i="1"/>
  <c r="CZ151" i="1"/>
  <c r="Y151" i="1" s="1"/>
  <c r="I228" i="1"/>
  <c r="Q228" i="1" s="1"/>
  <c r="AD147" i="1"/>
  <c r="CR147" i="1"/>
  <c r="CS147" i="1"/>
  <c r="R147" i="1"/>
  <c r="GK147" i="1" s="1"/>
  <c r="P240" i="1"/>
  <c r="CT210" i="1"/>
  <c r="GX199" i="1"/>
  <c r="V171" i="1"/>
  <c r="U221" i="1"/>
  <c r="P172" i="1"/>
  <c r="AD238" i="1"/>
  <c r="Q238" i="1"/>
  <c r="CS238" i="1"/>
  <c r="U227" i="1"/>
  <c r="CT225" i="1"/>
  <c r="S225" i="1"/>
  <c r="S203" i="1"/>
  <c r="CY203" i="1" s="1"/>
  <c r="X203" i="1" s="1"/>
  <c r="W199" i="1"/>
  <c r="CR191" i="1"/>
  <c r="Q187" i="1"/>
  <c r="CR181" i="1"/>
  <c r="R167" i="1"/>
  <c r="GK167" i="1" s="1"/>
  <c r="AD167" i="1"/>
  <c r="GX154" i="1"/>
  <c r="CS148" i="1"/>
  <c r="Q147" i="1"/>
  <c r="V141" i="1"/>
  <c r="AD135" i="1"/>
  <c r="AB135" i="1" s="1"/>
  <c r="CR135" i="1"/>
  <c r="U134" i="1"/>
  <c r="T93" i="1"/>
  <c r="W88" i="1"/>
  <c r="V75" i="1"/>
  <c r="W68" i="1"/>
  <c r="CX35" i="3"/>
  <c r="DH35" i="3" s="1"/>
  <c r="CX8" i="3"/>
  <c r="DG8" i="3" s="1"/>
  <c r="V54" i="7"/>
  <c r="K61" i="7" s="1"/>
  <c r="S111" i="7"/>
  <c r="I117" i="7" s="1"/>
  <c r="GX93" i="1"/>
  <c r="CP71" i="1"/>
  <c r="O71" i="1" s="1"/>
  <c r="K80" i="7"/>
  <c r="AD69" i="1"/>
  <c r="CT217" i="1"/>
  <c r="S217" i="1"/>
  <c r="CR217" i="1"/>
  <c r="R217" i="1"/>
  <c r="GK217" i="1" s="1"/>
  <c r="CS217" i="1"/>
  <c r="T225" i="1"/>
  <c r="I56" i="7"/>
  <c r="H63" i="7" s="1"/>
  <c r="Q148" i="1"/>
  <c r="U92" i="1"/>
  <c r="V88" i="7"/>
  <c r="W225" i="1"/>
  <c r="GX206" i="1"/>
  <c r="CX13" i="3"/>
  <c r="DI13" i="3" s="1"/>
  <c r="I182" i="1"/>
  <c r="GX182" i="1" s="1"/>
  <c r="CR144" i="1"/>
  <c r="CS144" i="1"/>
  <c r="R144" i="1"/>
  <c r="GK144" i="1" s="1"/>
  <c r="V91" i="1"/>
  <c r="CR78" i="1"/>
  <c r="CS78" i="1"/>
  <c r="V205" i="1"/>
  <c r="F268" i="1"/>
  <c r="G130" i="1"/>
  <c r="A171" i="7"/>
  <c r="AD229" i="1"/>
  <c r="AB229" i="1" s="1"/>
  <c r="R225" i="1"/>
  <c r="GK225" i="1" s="1"/>
  <c r="AD221" i="1"/>
  <c r="AB221" i="1" s="1"/>
  <c r="CR221" i="1"/>
  <c r="CS221" i="1"/>
  <c r="V218" i="1"/>
  <c r="S205" i="1"/>
  <c r="V199" i="1"/>
  <c r="W182" i="1"/>
  <c r="GX173" i="1"/>
  <c r="S172" i="1"/>
  <c r="CY172" i="1" s="1"/>
  <c r="X172" i="1" s="1"/>
  <c r="W171" i="1"/>
  <c r="CZ170" i="1"/>
  <c r="Y170" i="1" s="1"/>
  <c r="CS165" i="1"/>
  <c r="R93" i="1"/>
  <c r="GK93" i="1" s="1"/>
  <c r="CT91" i="1"/>
  <c r="S91" i="1"/>
  <c r="CY91" i="1" s="1"/>
  <c r="X91" i="1" s="1"/>
  <c r="V88" i="1"/>
  <c r="R78" i="1"/>
  <c r="GK78" i="1" s="1"/>
  <c r="U75" i="1"/>
  <c r="I119" i="7" s="1"/>
  <c r="AB119" i="7" s="1"/>
  <c r="W74" i="1"/>
  <c r="V70" i="1"/>
  <c r="V68" i="1"/>
  <c r="CR30" i="1"/>
  <c r="U111" i="7"/>
  <c r="I118" i="7" s="1"/>
  <c r="CR222" i="1"/>
  <c r="CS222" i="1"/>
  <c r="U65" i="7"/>
  <c r="I72" i="7" s="1"/>
  <c r="GX161" i="1"/>
  <c r="P69" i="1"/>
  <c r="K69" i="7" s="1"/>
  <c r="P70" i="1"/>
  <c r="K76" i="7" s="1"/>
  <c r="P77" i="7" s="1"/>
  <c r="W241" i="1"/>
  <c r="S240" i="1"/>
  <c r="CY240" i="1" s="1"/>
  <c r="X240" i="1" s="1"/>
  <c r="Q237" i="1"/>
  <c r="Q181" i="1"/>
  <c r="U230" i="1"/>
  <c r="W221" i="1"/>
  <c r="W218" i="1"/>
  <c r="GX205" i="1"/>
  <c r="CT187" i="1"/>
  <c r="S187" i="1"/>
  <c r="CZ187" i="1" s="1"/>
  <c r="Y187" i="1" s="1"/>
  <c r="W243" i="1"/>
  <c r="U225" i="1"/>
  <c r="AB179" i="1"/>
  <c r="GX172" i="1"/>
  <c r="CZ141" i="1"/>
  <c r="Y141" i="1" s="1"/>
  <c r="R72" i="1"/>
  <c r="GK72" i="1" s="1"/>
  <c r="P243" i="1"/>
  <c r="P130" i="1" s="1"/>
  <c r="CR228" i="1"/>
  <c r="AB225" i="1"/>
  <c r="CQ201" i="1"/>
  <c r="P201" i="1"/>
  <c r="V197" i="1"/>
  <c r="S194" i="1"/>
  <c r="V182" i="1"/>
  <c r="W181" i="1"/>
  <c r="P179" i="1"/>
  <c r="CP179" i="1" s="1"/>
  <c r="O179" i="1" s="1"/>
  <c r="W172" i="1"/>
  <c r="R172" i="1"/>
  <c r="GK172" i="1" s="1"/>
  <c r="CR165" i="1"/>
  <c r="P161" i="1"/>
  <c r="AB160" i="1"/>
  <c r="S144" i="1"/>
  <c r="S135" i="1"/>
  <c r="K93" i="1"/>
  <c r="AD91" i="1"/>
  <c r="R91" i="1"/>
  <c r="GK91" i="1" s="1"/>
  <c r="CR91" i="1"/>
  <c r="CS91" i="1"/>
  <c r="U88" i="1"/>
  <c r="P85" i="1"/>
  <c r="CP85" i="1" s="1"/>
  <c r="O85" i="1" s="1"/>
  <c r="Q78" i="1"/>
  <c r="S122" i="7"/>
  <c r="Q122" i="7"/>
  <c r="T75" i="1"/>
  <c r="U70" i="1"/>
  <c r="AH98" i="1" s="1"/>
  <c r="AG98" i="1"/>
  <c r="T98" i="1" s="1"/>
  <c r="U68" i="1"/>
  <c r="I62" i="7" s="1"/>
  <c r="AB62" i="7" s="1"/>
  <c r="U66" i="1"/>
  <c r="CK26" i="1"/>
  <c r="BB32" i="1"/>
  <c r="BB273" i="1" s="1"/>
  <c r="I102" i="7"/>
  <c r="I114" i="7"/>
  <c r="W114" i="7" s="1"/>
  <c r="W29" i="1"/>
  <c r="CX1" i="3"/>
  <c r="P208" i="1"/>
  <c r="CQ208" i="1"/>
  <c r="T205" i="1"/>
  <c r="GX203" i="1"/>
  <c r="T170" i="1"/>
  <c r="GX169" i="1"/>
  <c r="W150" i="1"/>
  <c r="Q96" i="1"/>
  <c r="CP96" i="1" s="1"/>
  <c r="O96" i="1" s="1"/>
  <c r="V95" i="1"/>
  <c r="V87" i="1"/>
  <c r="CS80" i="1"/>
  <c r="CR80" i="1"/>
  <c r="Q80" i="1"/>
  <c r="U79" i="1"/>
  <c r="V66" i="1"/>
  <c r="CL26" i="1"/>
  <c r="BC32" i="1"/>
  <c r="U29" i="1"/>
  <c r="I42" i="7" s="1"/>
  <c r="AB42" i="7" s="1"/>
  <c r="CX9" i="3"/>
  <c r="DH9" i="3" s="1"/>
  <c r="P237" i="1"/>
  <c r="CP237" i="1" s="1"/>
  <c r="O237" i="1" s="1"/>
  <c r="U199" i="1"/>
  <c r="CS195" i="1"/>
  <c r="R195" i="1"/>
  <c r="GK195" i="1" s="1"/>
  <c r="V189" i="1"/>
  <c r="W170" i="1"/>
  <c r="CQ147" i="1"/>
  <c r="P147" i="1"/>
  <c r="U141" i="1"/>
  <c r="S95" i="1"/>
  <c r="P88" i="1"/>
  <c r="U74" i="1"/>
  <c r="I108" i="7" s="1"/>
  <c r="AB108" i="7" s="1"/>
  <c r="Q69" i="1"/>
  <c r="V67" i="1"/>
  <c r="W66" i="1"/>
  <c r="CX23" i="3"/>
  <c r="I18" i="7"/>
  <c r="W229" i="1"/>
  <c r="V146" i="1"/>
  <c r="T230" i="1"/>
  <c r="V229" i="1"/>
  <c r="GX219" i="1"/>
  <c r="U189" i="1"/>
  <c r="GX181" i="1"/>
  <c r="CR173" i="1"/>
  <c r="AD173" i="1"/>
  <c r="V170" i="1"/>
  <c r="CX7" i="3"/>
  <c r="P167" i="1"/>
  <c r="GX147" i="1"/>
  <c r="AB147" i="1"/>
  <c r="U146" i="1"/>
  <c r="T141" i="1"/>
  <c r="AB133" i="1"/>
  <c r="R95" i="1"/>
  <c r="GK95" i="1" s="1"/>
  <c r="W87" i="1"/>
  <c r="GX75" i="1"/>
  <c r="T74" i="1"/>
  <c r="I58" i="7"/>
  <c r="O63" i="7" s="1"/>
  <c r="U67" i="1"/>
  <c r="A49" i="7"/>
  <c r="I81" i="7"/>
  <c r="S237" i="1"/>
  <c r="CY237" i="1" s="1"/>
  <c r="X237" i="1" s="1"/>
  <c r="GX234" i="1"/>
  <c r="U229" i="1"/>
  <c r="T227" i="1"/>
  <c r="AD213" i="1"/>
  <c r="CS213" i="1"/>
  <c r="AD211" i="1"/>
  <c r="AB211" i="1" s="1"/>
  <c r="CS211" i="1"/>
  <c r="GX208" i="1"/>
  <c r="T189" i="1"/>
  <c r="P173" i="1"/>
  <c r="U170" i="1"/>
  <c r="AD95" i="1"/>
  <c r="AB95" i="1" s="1"/>
  <c r="R80" i="1"/>
  <c r="GK80" i="1" s="1"/>
  <c r="CT74" i="1"/>
  <c r="I101" i="7"/>
  <c r="S74" i="1"/>
  <c r="GX68" i="1"/>
  <c r="T67" i="1"/>
  <c r="BD32" i="1"/>
  <c r="I35" i="7"/>
  <c r="H43" i="7" s="1"/>
  <c r="CT29" i="1"/>
  <c r="E79" i="7"/>
  <c r="AD218" i="1"/>
  <c r="AB218" i="1" s="1"/>
  <c r="R218" i="1"/>
  <c r="GK218" i="1" s="1"/>
  <c r="T229" i="1"/>
  <c r="GX201" i="1"/>
  <c r="V198" i="1"/>
  <c r="AD163" i="1"/>
  <c r="AB163" i="1" s="1"/>
  <c r="CR163" i="1"/>
  <c r="W160" i="1"/>
  <c r="T137" i="1"/>
  <c r="W134" i="1"/>
  <c r="BB130" i="1"/>
  <c r="AD74" i="1"/>
  <c r="AB74" i="1" s="1"/>
  <c r="R74" i="1"/>
  <c r="T73" i="1"/>
  <c r="I90" i="7"/>
  <c r="W70" i="1"/>
  <c r="T66" i="1"/>
  <c r="CX32" i="3"/>
  <c r="DH32" i="3" s="1"/>
  <c r="I67" i="7"/>
  <c r="O74" i="7" s="1"/>
  <c r="V196" i="1"/>
  <c r="W168" i="1"/>
  <c r="CD98" i="1"/>
  <c r="CD64" i="1" s="1"/>
  <c r="V168" i="1"/>
  <c r="T138" i="1"/>
  <c r="U87" i="1"/>
  <c r="T85" i="1"/>
  <c r="CB98" i="1"/>
  <c r="AS98" i="1" s="1"/>
  <c r="I17" i="7"/>
  <c r="I80" i="7"/>
  <c r="W80" i="7" s="1"/>
  <c r="W212" i="1"/>
  <c r="GX198" i="1"/>
  <c r="T196" i="1"/>
  <c r="U168" i="1"/>
  <c r="T146" i="1"/>
  <c r="GX142" i="1"/>
  <c r="AD83" i="1"/>
  <c r="AB83" i="1" s="1"/>
  <c r="T219" i="1"/>
  <c r="V212" i="1"/>
  <c r="W208" i="1"/>
  <c r="I180" i="1"/>
  <c r="Q180" i="1" s="1"/>
  <c r="GX177" i="1"/>
  <c r="GX174" i="1"/>
  <c r="GX166" i="1"/>
  <c r="AB166" i="1"/>
  <c r="GX137" i="1"/>
  <c r="GX71" i="1"/>
  <c r="CJ98" i="1" s="1"/>
  <c r="GX66" i="1"/>
  <c r="I112" i="7"/>
  <c r="W112" i="7" s="1"/>
  <c r="Y74" i="7"/>
  <c r="P95" i="7"/>
  <c r="Y109" i="7"/>
  <c r="W35" i="7"/>
  <c r="W101" i="7"/>
  <c r="Y98" i="7"/>
  <c r="J77" i="7"/>
  <c r="H120" i="7"/>
  <c r="Y63" i="7"/>
  <c r="O109" i="7"/>
  <c r="H109" i="7"/>
  <c r="J98" i="7"/>
  <c r="H123" i="7"/>
  <c r="CT232" i="1"/>
  <c r="CQ228" i="1"/>
  <c r="P228" i="1"/>
  <c r="CX29" i="3"/>
  <c r="I216" i="1"/>
  <c r="AD203" i="1"/>
  <c r="AB203" i="1" s="1"/>
  <c r="CR203" i="1"/>
  <c r="CS203" i="1"/>
  <c r="Q203" i="1"/>
  <c r="R203" i="1"/>
  <c r="GK203" i="1" s="1"/>
  <c r="CT216" i="1"/>
  <c r="CC130" i="1"/>
  <c r="AT243" i="1"/>
  <c r="V239" i="1"/>
  <c r="P239" i="1"/>
  <c r="R236" i="1"/>
  <c r="GK236" i="1" s="1"/>
  <c r="CS236" i="1"/>
  <c r="S231" i="1"/>
  <c r="P227" i="1"/>
  <c r="CQ227" i="1"/>
  <c r="W211" i="1"/>
  <c r="BB64" i="1"/>
  <c r="F111" i="1"/>
  <c r="AP32" i="1"/>
  <c r="CI32" i="1"/>
  <c r="BY26" i="1"/>
  <c r="CR205" i="1"/>
  <c r="CS205" i="1"/>
  <c r="AD205" i="1"/>
  <c r="AB205" i="1" s="1"/>
  <c r="Q205" i="1"/>
  <c r="Q183" i="1"/>
  <c r="S183" i="1"/>
  <c r="P183" i="1"/>
  <c r="I184" i="1"/>
  <c r="W184" i="1" s="1"/>
  <c r="R182" i="1"/>
  <c r="GK182" i="1" s="1"/>
  <c r="CR182" i="1"/>
  <c r="AD182" i="1"/>
  <c r="AB182" i="1" s="1"/>
  <c r="CS182" i="1"/>
  <c r="Q182" i="1"/>
  <c r="CP182" i="1" s="1"/>
  <c r="O182" i="1" s="1"/>
  <c r="V175" i="1"/>
  <c r="CQ90" i="1"/>
  <c r="P194" i="1"/>
  <c r="CP194" i="1" s="1"/>
  <c r="O194" i="1" s="1"/>
  <c r="CQ194" i="1"/>
  <c r="W190" i="1"/>
  <c r="R178" i="1"/>
  <c r="GK178" i="1" s="1"/>
  <c r="CS178" i="1"/>
  <c r="CR178" i="1"/>
  <c r="CR207" i="1"/>
  <c r="AD207" i="1"/>
  <c r="AB207" i="1" s="1"/>
  <c r="CS207" i="1"/>
  <c r="Q207" i="1"/>
  <c r="R207" i="1"/>
  <c r="GK207" i="1" s="1"/>
  <c r="AB232" i="1"/>
  <c r="R227" i="1"/>
  <c r="GK227" i="1" s="1"/>
  <c r="AD227" i="1"/>
  <c r="AB227" i="1" s="1"/>
  <c r="Q227" i="1"/>
  <c r="CR227" i="1"/>
  <c r="CS227" i="1"/>
  <c r="AF130" i="1"/>
  <c r="S243" i="1"/>
  <c r="W204" i="1"/>
  <c r="P236" i="1"/>
  <c r="CQ236" i="1"/>
  <c r="CR234" i="1"/>
  <c r="CS234" i="1"/>
  <c r="Q234" i="1"/>
  <c r="R234" i="1"/>
  <c r="GK234" i="1" s="1"/>
  <c r="S230" i="1"/>
  <c r="CT230" i="1"/>
  <c r="R215" i="1"/>
  <c r="GK215" i="1" s="1"/>
  <c r="U211" i="1"/>
  <c r="CT169" i="1"/>
  <c r="S169" i="1"/>
  <c r="CT161" i="1"/>
  <c r="S161" i="1"/>
  <c r="CS154" i="1"/>
  <c r="AD154" i="1"/>
  <c r="AB154" i="1" s="1"/>
  <c r="Q154" i="1"/>
  <c r="CR154" i="1"/>
  <c r="R154" i="1"/>
  <c r="GK154" i="1" s="1"/>
  <c r="AB90" i="1"/>
  <c r="CS198" i="1"/>
  <c r="AD198" i="1"/>
  <c r="CR198" i="1"/>
  <c r="Q198" i="1"/>
  <c r="R198" i="1"/>
  <c r="GK198" i="1" s="1"/>
  <c r="Q190" i="1"/>
  <c r="CX17" i="3"/>
  <c r="GX190" i="1"/>
  <c r="I191" i="1"/>
  <c r="T191" i="1" s="1"/>
  <c r="AH130" i="1"/>
  <c r="U243" i="1"/>
  <c r="CR193" i="1"/>
  <c r="CS193" i="1"/>
  <c r="AD151" i="1"/>
  <c r="AB151" i="1" s="1"/>
  <c r="CS151" i="1"/>
  <c r="CR151" i="1"/>
  <c r="Q151" i="1"/>
  <c r="R151" i="1"/>
  <c r="GK151" i="1" s="1"/>
  <c r="AG64" i="1"/>
  <c r="DF9" i="3"/>
  <c r="DJ9" i="3" s="1"/>
  <c r="DG9" i="3"/>
  <c r="DF1" i="3"/>
  <c r="DH1" i="3"/>
  <c r="DG1" i="3"/>
  <c r="DI1" i="3"/>
  <c r="DJ1" i="3" s="1"/>
  <c r="CP181" i="1"/>
  <c r="O181" i="1" s="1"/>
  <c r="AU130" i="1"/>
  <c r="F262" i="1"/>
  <c r="AB228" i="1"/>
  <c r="CP218" i="1"/>
  <c r="O218" i="1" s="1"/>
  <c r="AB198" i="1"/>
  <c r="P198" i="1"/>
  <c r="CQ198" i="1"/>
  <c r="AB194" i="1"/>
  <c r="V190" i="1"/>
  <c r="AD178" i="1"/>
  <c r="CQ157" i="1"/>
  <c r="P157" i="1"/>
  <c r="AB157" i="1"/>
  <c r="S146" i="1"/>
  <c r="CT146" i="1"/>
  <c r="Q130" i="1"/>
  <c r="F255" i="1"/>
  <c r="CZ237" i="1"/>
  <c r="Y237" i="1" s="1"/>
  <c r="CS226" i="1"/>
  <c r="CR226" i="1"/>
  <c r="R226" i="1"/>
  <c r="GK226" i="1" s="1"/>
  <c r="P204" i="1"/>
  <c r="Q204" i="1"/>
  <c r="CT195" i="1"/>
  <c r="S195" i="1"/>
  <c r="T190" i="1"/>
  <c r="S173" i="1"/>
  <c r="CT173" i="1"/>
  <c r="S155" i="1"/>
  <c r="CT155" i="1"/>
  <c r="CS146" i="1"/>
  <c r="R146" i="1"/>
  <c r="GK146" i="1" s="1"/>
  <c r="CR146" i="1"/>
  <c r="Q146" i="1"/>
  <c r="AD226" i="1"/>
  <c r="R211" i="1"/>
  <c r="GK211" i="1" s="1"/>
  <c r="S211" i="1"/>
  <c r="CP211" i="1" s="1"/>
  <c r="O211" i="1" s="1"/>
  <c r="T211" i="1"/>
  <c r="CZ165" i="1"/>
  <c r="Y165" i="1" s="1"/>
  <c r="R134" i="1"/>
  <c r="GK134" i="1" s="1"/>
  <c r="AD134" i="1"/>
  <c r="AB134" i="1" s="1"/>
  <c r="CR134" i="1"/>
  <c r="CS134" i="1"/>
  <c r="S92" i="1"/>
  <c r="CT92" i="1"/>
  <c r="O130" i="1"/>
  <c r="F245" i="1"/>
  <c r="AB226" i="1"/>
  <c r="W215" i="1"/>
  <c r="CP203" i="1"/>
  <c r="O203" i="1" s="1"/>
  <c r="CZ181" i="1"/>
  <c r="Y181" i="1" s="1"/>
  <c r="CY181" i="1"/>
  <c r="X181" i="1" s="1"/>
  <c r="Q175" i="1"/>
  <c r="P175" i="1"/>
  <c r="CQ146" i="1"/>
  <c r="P146" i="1"/>
  <c r="CQ134" i="1"/>
  <c r="P134" i="1"/>
  <c r="P81" i="1"/>
  <c r="CQ81" i="1"/>
  <c r="R79" i="1"/>
  <c r="GK79" i="1" s="1"/>
  <c r="CS79" i="1"/>
  <c r="CR79" i="1"/>
  <c r="S229" i="1"/>
  <c r="CP229" i="1" s="1"/>
  <c r="O229" i="1" s="1"/>
  <c r="S191" i="1"/>
  <c r="CT191" i="1"/>
  <c r="P170" i="1"/>
  <c r="CQ170" i="1"/>
  <c r="AB170" i="1"/>
  <c r="S160" i="1"/>
  <c r="CT160" i="1"/>
  <c r="AB146" i="1"/>
  <c r="CQ95" i="1"/>
  <c r="P95" i="1"/>
  <c r="CP95" i="1" s="1"/>
  <c r="O95" i="1" s="1"/>
  <c r="AB92" i="1"/>
  <c r="AB81" i="1"/>
  <c r="AD79" i="1"/>
  <c r="AB79" i="1" s="1"/>
  <c r="P73" i="1"/>
  <c r="K97" i="7" s="1"/>
  <c r="P98" i="7" s="1"/>
  <c r="CQ73" i="1"/>
  <c r="AU98" i="1"/>
  <c r="CT67" i="1"/>
  <c r="AB67" i="1"/>
  <c r="CS231" i="1"/>
  <c r="CR231" i="1"/>
  <c r="Q231" i="1"/>
  <c r="R231" i="1"/>
  <c r="GK231" i="1" s="1"/>
  <c r="W220" i="1"/>
  <c r="AB216" i="1"/>
  <c r="CQ216" i="1"/>
  <c r="V204" i="1"/>
  <c r="CQ138" i="1"/>
  <c r="P138" i="1"/>
  <c r="BY64" i="1"/>
  <c r="AP98" i="1"/>
  <c r="P79" i="1"/>
  <c r="CQ79" i="1"/>
  <c r="CZ75" i="1"/>
  <c r="Y75" i="1" s="1"/>
  <c r="T111" i="7" s="1"/>
  <c r="K117" i="7" s="1"/>
  <c r="CY75" i="1"/>
  <c r="X75" i="1" s="1"/>
  <c r="R111" i="7" s="1"/>
  <c r="K116" i="7" s="1"/>
  <c r="AB73" i="1"/>
  <c r="AI130" i="1"/>
  <c r="V243" i="1"/>
  <c r="AD231" i="1"/>
  <c r="AB231" i="1" s="1"/>
  <c r="V220" i="1"/>
  <c r="P205" i="1"/>
  <c r="CQ205" i="1"/>
  <c r="P200" i="1"/>
  <c r="CP200" i="1" s="1"/>
  <c r="O200" i="1" s="1"/>
  <c r="CQ200" i="1"/>
  <c r="AO98" i="1"/>
  <c r="BX64" i="1"/>
  <c r="DF32" i="3"/>
  <c r="DJ32" i="3" s="1"/>
  <c r="CQ231" i="1"/>
  <c r="P231" i="1"/>
  <c r="P224" i="1"/>
  <c r="CQ224" i="1"/>
  <c r="U220" i="1"/>
  <c r="S215" i="1"/>
  <c r="CP207" i="1"/>
  <c r="O207" i="1" s="1"/>
  <c r="GM207" i="1" s="1"/>
  <c r="GN207" i="1" s="1"/>
  <c r="AB200" i="1"/>
  <c r="U190" i="1"/>
  <c r="CY166" i="1"/>
  <c r="X166" i="1" s="1"/>
  <c r="CZ166" i="1"/>
  <c r="Y166" i="1" s="1"/>
  <c r="BD64" i="1"/>
  <c r="BD273" i="1"/>
  <c r="CR90" i="1"/>
  <c r="CS90" i="1"/>
  <c r="CB130" i="1"/>
  <c r="AS243" i="1"/>
  <c r="GX241" i="1"/>
  <c r="U239" i="1"/>
  <c r="S234" i="1"/>
  <c r="CT234" i="1"/>
  <c r="GX215" i="1"/>
  <c r="V211" i="1"/>
  <c r="BZ130" i="1"/>
  <c r="CG243" i="1"/>
  <c r="CI243" i="1"/>
  <c r="AB236" i="1"/>
  <c r="AD234" i="1"/>
  <c r="AB234" i="1" s="1"/>
  <c r="CR230" i="1"/>
  <c r="R230" i="1"/>
  <c r="GK230" i="1" s="1"/>
  <c r="CS230" i="1"/>
  <c r="Q215" i="1"/>
  <c r="S212" i="1"/>
  <c r="I213" i="1"/>
  <c r="W213" i="1" s="1"/>
  <c r="P212" i="1"/>
  <c r="Q212" i="1"/>
  <c r="CT206" i="1"/>
  <c r="R205" i="1"/>
  <c r="GK205" i="1" s="1"/>
  <c r="F253" i="1"/>
  <c r="CE130" i="1"/>
  <c r="AV243" i="1"/>
  <c r="CQ234" i="1"/>
  <c r="P234" i="1"/>
  <c r="AD230" i="1"/>
  <c r="AB230" i="1" s="1"/>
  <c r="I222" i="1"/>
  <c r="V222" i="1" s="1"/>
  <c r="R221" i="1"/>
  <c r="GK221" i="1" s="1"/>
  <c r="S221" i="1"/>
  <c r="T221" i="1"/>
  <c r="S219" i="1"/>
  <c r="CT219" i="1"/>
  <c r="P215" i="1"/>
  <c r="CY210" i="1"/>
  <c r="X210" i="1" s="1"/>
  <c r="CZ210" i="1"/>
  <c r="Y210" i="1" s="1"/>
  <c r="CR206" i="1"/>
  <c r="CS206" i="1"/>
  <c r="AD193" i="1"/>
  <c r="AB193" i="1" s="1"/>
  <c r="S190" i="1"/>
  <c r="S189" i="1"/>
  <c r="CT189" i="1"/>
  <c r="CP188" i="1"/>
  <c r="O188" i="1" s="1"/>
  <c r="T184" i="1"/>
  <c r="CT177" i="1"/>
  <c r="S177" i="1"/>
  <c r="P151" i="1"/>
  <c r="CQ151" i="1"/>
  <c r="P241" i="1"/>
  <c r="AD219" i="1"/>
  <c r="AB219" i="1" s="1"/>
  <c r="R219" i="1"/>
  <c r="GK219" i="1" s="1"/>
  <c r="CR219" i="1"/>
  <c r="CS219" i="1"/>
  <c r="U215" i="1"/>
  <c r="AD206" i="1"/>
  <c r="AB206" i="1" s="1"/>
  <c r="CR189" i="1"/>
  <c r="AD189" i="1"/>
  <c r="AB189" i="1" s="1"/>
  <c r="CS189" i="1"/>
  <c r="Q189" i="1"/>
  <c r="CP189" i="1" s="1"/>
  <c r="O189" i="1" s="1"/>
  <c r="CR177" i="1"/>
  <c r="Q177" i="1"/>
  <c r="CS177" i="1"/>
  <c r="R177" i="1"/>
  <c r="GK177" i="1" s="1"/>
  <c r="AD177" i="1"/>
  <c r="S157" i="1"/>
  <c r="CT157" i="1"/>
  <c r="CS143" i="1"/>
  <c r="R143" i="1"/>
  <c r="GK143" i="1" s="1"/>
  <c r="CR143" i="1"/>
  <c r="R141" i="1"/>
  <c r="GK141" i="1" s="1"/>
  <c r="CR141" i="1"/>
  <c r="CS141" i="1"/>
  <c r="AD141" i="1"/>
  <c r="AB141" i="1" s="1"/>
  <c r="CY66" i="1"/>
  <c r="X66" i="1" s="1"/>
  <c r="CZ66" i="1"/>
  <c r="Y66" i="1" s="1"/>
  <c r="AB237" i="1"/>
  <c r="CZ225" i="1"/>
  <c r="Y225" i="1" s="1"/>
  <c r="CY225" i="1"/>
  <c r="X225" i="1" s="1"/>
  <c r="GM225" i="1" s="1"/>
  <c r="GN225" i="1" s="1"/>
  <c r="CQ219" i="1"/>
  <c r="P219" i="1"/>
  <c r="T215" i="1"/>
  <c r="CQ206" i="1"/>
  <c r="CT168" i="1"/>
  <c r="S168" i="1"/>
  <c r="CP167" i="1"/>
  <c r="O167" i="1" s="1"/>
  <c r="R157" i="1"/>
  <c r="GK157" i="1" s="1"/>
  <c r="CR157" i="1"/>
  <c r="CS157" i="1"/>
  <c r="AD143" i="1"/>
  <c r="AB143" i="1" s="1"/>
  <c r="F123" i="1"/>
  <c r="CP171" i="1"/>
  <c r="O171" i="1" s="1"/>
  <c r="P133" i="1"/>
  <c r="CP133" i="1" s="1"/>
  <c r="O133" i="1" s="1"/>
  <c r="CQ133" i="1"/>
  <c r="CP66" i="1"/>
  <c r="O66" i="1" s="1"/>
  <c r="AG130" i="1"/>
  <c r="T243" i="1"/>
  <c r="T239" i="1"/>
  <c r="CY238" i="1"/>
  <c r="X238" i="1" s="1"/>
  <c r="GM238" i="1" s="1"/>
  <c r="GN238" i="1" s="1"/>
  <c r="CZ238" i="1"/>
  <c r="Y238" i="1" s="1"/>
  <c r="CQ230" i="1"/>
  <c r="P230" i="1"/>
  <c r="W224" i="1"/>
  <c r="GX220" i="1"/>
  <c r="T220" i="1"/>
  <c r="V215" i="1"/>
  <c r="S208" i="1"/>
  <c r="CP208" i="1" s="1"/>
  <c r="O208" i="1" s="1"/>
  <c r="CT208" i="1"/>
  <c r="CY207" i="1"/>
  <c r="X207" i="1" s="1"/>
  <c r="CZ207" i="1"/>
  <c r="Y207" i="1" s="1"/>
  <c r="CY200" i="1"/>
  <c r="X200" i="1" s="1"/>
  <c r="CZ200" i="1"/>
  <c r="Y200" i="1" s="1"/>
  <c r="CQ178" i="1"/>
  <c r="P178" i="1"/>
  <c r="AB178" i="1"/>
  <c r="W175" i="1"/>
  <c r="Q173" i="1"/>
  <c r="CP173" i="1" s="1"/>
  <c r="O173" i="1" s="1"/>
  <c r="R173" i="1"/>
  <c r="GK173" i="1" s="1"/>
  <c r="CS161" i="1"/>
  <c r="CR161" i="1"/>
  <c r="R161" i="1"/>
  <c r="GK161" i="1" s="1"/>
  <c r="R92" i="1"/>
  <c r="GK92" i="1" s="1"/>
  <c r="CR92" i="1"/>
  <c r="CS92" i="1"/>
  <c r="DI20" i="3"/>
  <c r="DF20" i="3"/>
  <c r="DG20" i="3"/>
  <c r="DJ20" i="3" s="1"/>
  <c r="DH20" i="3"/>
  <c r="S220" i="1"/>
  <c r="CT220" i="1"/>
  <c r="S192" i="1"/>
  <c r="CT192" i="1"/>
  <c r="AE130" i="1"/>
  <c r="R243" i="1"/>
  <c r="R220" i="1"/>
  <c r="GK220" i="1" s="1"/>
  <c r="CS220" i="1"/>
  <c r="CR220" i="1"/>
  <c r="Q210" i="1"/>
  <c r="CP210" i="1" s="1"/>
  <c r="O210" i="1" s="1"/>
  <c r="GM210" i="1" s="1"/>
  <c r="GN210" i="1" s="1"/>
  <c r="R210" i="1"/>
  <c r="GK210" i="1" s="1"/>
  <c r="T204" i="1"/>
  <c r="CR192" i="1"/>
  <c r="CS192" i="1"/>
  <c r="Q192" i="1"/>
  <c r="V183" i="1"/>
  <c r="U175" i="1"/>
  <c r="T167" i="1"/>
  <c r="W164" i="1"/>
  <c r="R164" i="1"/>
  <c r="GK164" i="1" s="1"/>
  <c r="AD142" i="1"/>
  <c r="AB142" i="1" s="1"/>
  <c r="Q142" i="1"/>
  <c r="CR142" i="1"/>
  <c r="R142" i="1"/>
  <c r="GK142" i="1" s="1"/>
  <c r="CS142" i="1"/>
  <c r="Q82" i="1"/>
  <c r="CR82" i="1"/>
  <c r="R82" i="1"/>
  <c r="GK82" i="1" s="1"/>
  <c r="CS82" i="1"/>
  <c r="AD212" i="1"/>
  <c r="AB212" i="1" s="1"/>
  <c r="R212" i="1"/>
  <c r="GK212" i="1" s="1"/>
  <c r="CR212" i="1"/>
  <c r="CS212" i="1"/>
  <c r="AB155" i="1"/>
  <c r="CT87" i="1"/>
  <c r="S87" i="1"/>
  <c r="GX239" i="1"/>
  <c r="AB208" i="1"/>
  <c r="S204" i="1"/>
  <c r="AD199" i="1"/>
  <c r="R199" i="1"/>
  <c r="GK199" i="1" s="1"/>
  <c r="CS199" i="1"/>
  <c r="CR199" i="1"/>
  <c r="T197" i="1"/>
  <c r="P196" i="1"/>
  <c r="CP196" i="1" s="1"/>
  <c r="O196" i="1" s="1"/>
  <c r="U183" i="1"/>
  <c r="Q164" i="1"/>
  <c r="CY163" i="1"/>
  <c r="X163" i="1" s="1"/>
  <c r="CZ163" i="1"/>
  <c r="Y163" i="1" s="1"/>
  <c r="CR150" i="1"/>
  <c r="AD150" i="1"/>
  <c r="AB150" i="1" s="1"/>
  <c r="CS150" i="1"/>
  <c r="CT139" i="1"/>
  <c r="S139" i="1"/>
  <c r="CQ137" i="1"/>
  <c r="AB137" i="1"/>
  <c r="P137" i="1"/>
  <c r="CP137" i="1" s="1"/>
  <c r="O137" i="1" s="1"/>
  <c r="T183" i="1"/>
  <c r="CT174" i="1"/>
  <c r="S174" i="1"/>
  <c r="CT153" i="1"/>
  <c r="S153" i="1"/>
  <c r="P150" i="1"/>
  <c r="CQ150" i="1"/>
  <c r="Q139" i="1"/>
  <c r="R139" i="1"/>
  <c r="GK139" i="1" s="1"/>
  <c r="CR139" i="1"/>
  <c r="CS139" i="1"/>
  <c r="AD139" i="1"/>
  <c r="AB139" i="1" s="1"/>
  <c r="AC130" i="1"/>
  <c r="CQ82" i="1"/>
  <c r="P82" i="1"/>
  <c r="AB82" i="1"/>
  <c r="CT158" i="1"/>
  <c r="S158" i="1"/>
  <c r="W183" i="1"/>
  <c r="AB177" i="1"/>
  <c r="CQ177" i="1"/>
  <c r="P177" i="1"/>
  <c r="AB161" i="1"/>
  <c r="CT82" i="1"/>
  <c r="S82" i="1"/>
  <c r="P220" i="1"/>
  <c r="CQ220" i="1"/>
  <c r="CS204" i="1"/>
  <c r="AD204" i="1"/>
  <c r="AB204" i="1" s="1"/>
  <c r="S197" i="1"/>
  <c r="CT197" i="1"/>
  <c r="CQ192" i="1"/>
  <c r="P192" i="1"/>
  <c r="CH243" i="1"/>
  <c r="U237" i="1"/>
  <c r="U201" i="1"/>
  <c r="AB199" i="1"/>
  <c r="AB192" i="1"/>
  <c r="R190" i="1"/>
  <c r="GK190" i="1" s="1"/>
  <c r="CR190" i="1"/>
  <c r="CR175" i="1"/>
  <c r="R175" i="1"/>
  <c r="GK175" i="1" s="1"/>
  <c r="CS175" i="1"/>
  <c r="AB165" i="1"/>
  <c r="CQ165" i="1"/>
  <c r="P165" i="1"/>
  <c r="CP165" i="1" s="1"/>
  <c r="O165" i="1" s="1"/>
  <c r="CT93" i="1"/>
  <c r="S93" i="1"/>
  <c r="S241" i="1"/>
  <c r="S239" i="1"/>
  <c r="GX237" i="1"/>
  <c r="W226" i="1"/>
  <c r="S224" i="1"/>
  <c r="CT224" i="1"/>
  <c r="W219" i="1"/>
  <c r="GX218" i="1"/>
  <c r="GX204" i="1"/>
  <c r="R204" i="1"/>
  <c r="GK204" i="1" s="1"/>
  <c r="GX197" i="1"/>
  <c r="DH19" i="3"/>
  <c r="DF19" i="3"/>
  <c r="DG19" i="3"/>
  <c r="DI19" i="3"/>
  <c r="DJ19" i="3" s="1"/>
  <c r="AD190" i="1"/>
  <c r="AB190" i="1" s="1"/>
  <c r="CQ186" i="1"/>
  <c r="P186" i="1"/>
  <c r="CP186" i="1" s="1"/>
  <c r="O186" i="1" s="1"/>
  <c r="CR183" i="1"/>
  <c r="AD183" i="1"/>
  <c r="AB183" i="1" s="1"/>
  <c r="R183" i="1"/>
  <c r="GK183" i="1" s="1"/>
  <c r="CS183" i="1"/>
  <c r="AD175" i="1"/>
  <c r="AB175" i="1" s="1"/>
  <c r="CQ174" i="1"/>
  <c r="P174" i="1"/>
  <c r="W173" i="1"/>
  <c r="V169" i="1"/>
  <c r="R162" i="1"/>
  <c r="GK162" i="1" s="1"/>
  <c r="CR162" i="1"/>
  <c r="CS162" i="1"/>
  <c r="CP161" i="1"/>
  <c r="O161" i="1" s="1"/>
  <c r="AD158" i="1"/>
  <c r="AB158" i="1" s="1"/>
  <c r="R158" i="1"/>
  <c r="GK158" i="1" s="1"/>
  <c r="CR158" i="1"/>
  <c r="CS158" i="1"/>
  <c r="CP148" i="1"/>
  <c r="O148" i="1" s="1"/>
  <c r="CR93" i="1"/>
  <c r="CS93" i="1"/>
  <c r="Q236" i="1"/>
  <c r="T224" i="1"/>
  <c r="AD222" i="1"/>
  <c r="AB222" i="1" s="1"/>
  <c r="AB220" i="1"/>
  <c r="CR213" i="1"/>
  <c r="AB210" i="1"/>
  <c r="CS197" i="1"/>
  <c r="R197" i="1"/>
  <c r="GK197" i="1" s="1"/>
  <c r="CR197" i="1"/>
  <c r="GX187" i="1"/>
  <c r="AD174" i="1"/>
  <c r="AB174" i="1" s="1"/>
  <c r="R174" i="1"/>
  <c r="GK174" i="1" s="1"/>
  <c r="CS174" i="1"/>
  <c r="CR174" i="1"/>
  <c r="Q165" i="1"/>
  <c r="R165" i="1"/>
  <c r="GK165" i="1" s="1"/>
  <c r="S162" i="1"/>
  <c r="CT162" i="1"/>
  <c r="GM83" i="1"/>
  <c r="GO83" i="1" s="1"/>
  <c r="CB64" i="1"/>
  <c r="R239" i="1"/>
  <c r="GK239" i="1" s="1"/>
  <c r="CR239" i="1"/>
  <c r="CS239" i="1"/>
  <c r="GX224" i="1"/>
  <c r="P213" i="1"/>
  <c r="P197" i="1"/>
  <c r="CP197" i="1" s="1"/>
  <c r="O197" i="1" s="1"/>
  <c r="CQ197" i="1"/>
  <c r="AB197" i="1"/>
  <c r="CQ196" i="1"/>
  <c r="R192" i="1"/>
  <c r="GK192" i="1" s="1"/>
  <c r="AB186" i="1"/>
  <c r="P180" i="1"/>
  <c r="CQ180" i="1"/>
  <c r="GX175" i="1"/>
  <c r="V173" i="1"/>
  <c r="U169" i="1"/>
  <c r="DF7" i="3"/>
  <c r="DJ7" i="3" s="1"/>
  <c r="DH7" i="3"/>
  <c r="DG7" i="3"/>
  <c r="DI7" i="3"/>
  <c r="W165" i="1"/>
  <c r="AD162" i="1"/>
  <c r="AB162" i="1" s="1"/>
  <c r="Q161" i="1"/>
  <c r="CQ153" i="1"/>
  <c r="P153" i="1"/>
  <c r="AD93" i="1"/>
  <c r="AB93" i="1" s="1"/>
  <c r="S76" i="1"/>
  <c r="CT76" i="1"/>
  <c r="CF243" i="1"/>
  <c r="R241" i="1"/>
  <c r="GK241" i="1" s="1"/>
  <c r="CX37" i="3"/>
  <c r="I235" i="1"/>
  <c r="U235" i="1" s="1"/>
  <c r="CX36" i="3"/>
  <c r="I232" i="1"/>
  <c r="V232" i="1" s="1"/>
  <c r="Q230" i="1"/>
  <c r="CR224" i="1"/>
  <c r="R224" i="1"/>
  <c r="GK224" i="1" s="1"/>
  <c r="CS224" i="1"/>
  <c r="V219" i="1"/>
  <c r="AD241" i="1"/>
  <c r="AB241" i="1" s="1"/>
  <c r="AD239" i="1"/>
  <c r="AB239" i="1" s="1"/>
  <c r="CR237" i="1"/>
  <c r="CS237" i="1"/>
  <c r="CS232" i="1"/>
  <c r="W231" i="1"/>
  <c r="AD224" i="1"/>
  <c r="AB224" i="1" s="1"/>
  <c r="U219" i="1"/>
  <c r="AB213" i="1"/>
  <c r="S199" i="1"/>
  <c r="W189" i="1"/>
  <c r="CQ187" i="1"/>
  <c r="P187" i="1"/>
  <c r="CP187" i="1" s="1"/>
  <c r="O187" i="1" s="1"/>
  <c r="AB180" i="1"/>
  <c r="U173" i="1"/>
  <c r="T169" i="1"/>
  <c r="V165" i="1"/>
  <c r="P162" i="1"/>
  <c r="CQ162" i="1"/>
  <c r="AB153" i="1"/>
  <c r="CZ150" i="1"/>
  <c r="Y150" i="1" s="1"/>
  <c r="CY150" i="1"/>
  <c r="X150" i="1" s="1"/>
  <c r="CT143" i="1"/>
  <c r="S143" i="1"/>
  <c r="R138" i="1"/>
  <c r="GK138" i="1" s="1"/>
  <c r="CS138" i="1"/>
  <c r="CR138" i="1"/>
  <c r="Q138" i="1"/>
  <c r="CQ93" i="1"/>
  <c r="P93" i="1"/>
  <c r="CY77" i="1"/>
  <c r="X77" i="1" s="1"/>
  <c r="CZ77" i="1"/>
  <c r="Y77" i="1" s="1"/>
  <c r="U204" i="1"/>
  <c r="AB191" i="1"/>
  <c r="T180" i="1"/>
  <c r="AB173" i="1"/>
  <c r="Q171" i="1"/>
  <c r="R169" i="1"/>
  <c r="GK169" i="1" s="1"/>
  <c r="W167" i="1"/>
  <c r="R163" i="1"/>
  <c r="GK163" i="1" s="1"/>
  <c r="P141" i="1"/>
  <c r="CQ141" i="1"/>
  <c r="AB87" i="1"/>
  <c r="AD76" i="1"/>
  <c r="CR76" i="1"/>
  <c r="CS76" i="1"/>
  <c r="R76" i="1"/>
  <c r="GK76" i="1" s="1"/>
  <c r="CY71" i="1"/>
  <c r="X71" i="1" s="1"/>
  <c r="CZ69" i="1"/>
  <c r="Y69" i="1" s="1"/>
  <c r="T65" i="7" s="1"/>
  <c r="K71" i="7" s="1"/>
  <c r="CY69" i="1"/>
  <c r="X69" i="1" s="1"/>
  <c r="DF11" i="3"/>
  <c r="DJ11" i="3" s="1"/>
  <c r="DG11" i="3"/>
  <c r="DH11" i="3"/>
  <c r="DI11" i="3"/>
  <c r="CX16" i="3"/>
  <c r="Q188" i="1"/>
  <c r="P163" i="1"/>
  <c r="CP163" i="1" s="1"/>
  <c r="O163" i="1" s="1"/>
  <c r="U161" i="1"/>
  <c r="W93" i="1"/>
  <c r="AB76" i="1"/>
  <c r="P76" i="1"/>
  <c r="CQ76" i="1"/>
  <c r="DF24" i="3"/>
  <c r="DJ24" i="3" s="1"/>
  <c r="DG24" i="3"/>
  <c r="DH24" i="3"/>
  <c r="DI24" i="3"/>
  <c r="S182" i="1"/>
  <c r="CT182" i="1"/>
  <c r="AB169" i="1"/>
  <c r="Q150" i="1"/>
  <c r="CP143" i="1"/>
  <c r="O143" i="1" s="1"/>
  <c r="CQ88" i="1"/>
  <c r="Q84" i="1"/>
  <c r="P84" i="1"/>
  <c r="I81" i="1"/>
  <c r="W81" i="1" s="1"/>
  <c r="K81" i="1"/>
  <c r="Q79" i="1"/>
  <c r="W79" i="1"/>
  <c r="CY72" i="1"/>
  <c r="X72" i="1" s="1"/>
  <c r="R88" i="7" s="1"/>
  <c r="K92" i="7" s="1"/>
  <c r="T164" i="1"/>
  <c r="AP243" i="1"/>
  <c r="U228" i="1"/>
  <c r="CX33" i="3"/>
  <c r="I226" i="1"/>
  <c r="U226" i="1" s="1"/>
  <c r="CS215" i="1"/>
  <c r="AD215" i="1"/>
  <c r="AB215" i="1" s="1"/>
  <c r="P190" i="1"/>
  <c r="R188" i="1"/>
  <c r="GK188" i="1" s="1"/>
  <c r="V187" i="1"/>
  <c r="AB172" i="1"/>
  <c r="CT167" i="1"/>
  <c r="S167" i="1"/>
  <c r="GX165" i="1"/>
  <c r="S164" i="1"/>
  <c r="CL64" i="1"/>
  <c r="BC98" i="1"/>
  <c r="CS85" i="1"/>
  <c r="R85" i="1"/>
  <c r="GK85" i="1" s="1"/>
  <c r="CR85" i="1"/>
  <c r="DG35" i="3"/>
  <c r="DF35" i="3"/>
  <c r="DJ35" i="3" s="1"/>
  <c r="DI35" i="3"/>
  <c r="DG2" i="3"/>
  <c r="DI2" i="3"/>
  <c r="DJ2" i="3" s="1"/>
  <c r="AO243" i="1"/>
  <c r="S218" i="1"/>
  <c r="S201" i="1"/>
  <c r="CP201" i="1" s="1"/>
  <c r="O201" i="1" s="1"/>
  <c r="AD195" i="1"/>
  <c r="AD188" i="1"/>
  <c r="AB188" i="1" s="1"/>
  <c r="AB181" i="1"/>
  <c r="GX180" i="1"/>
  <c r="T175" i="1"/>
  <c r="W169" i="1"/>
  <c r="CR167" i="1"/>
  <c r="CS167" i="1"/>
  <c r="CR164" i="1"/>
  <c r="CS164" i="1"/>
  <c r="Q162" i="1"/>
  <c r="CX4" i="3"/>
  <c r="V150" i="1"/>
  <c r="Q143" i="1"/>
  <c r="AD85" i="1"/>
  <c r="S78" i="1"/>
  <c r="Q76" i="1"/>
  <c r="W76" i="1"/>
  <c r="S70" i="1"/>
  <c r="CT70" i="1"/>
  <c r="DI8" i="3"/>
  <c r="DF8" i="3"/>
  <c r="DJ8" i="3" s="1"/>
  <c r="DH8" i="3"/>
  <c r="S228" i="1"/>
  <c r="CS201" i="1"/>
  <c r="R201" i="1"/>
  <c r="GK201" i="1" s="1"/>
  <c r="CR201" i="1"/>
  <c r="Q199" i="1"/>
  <c r="DG12" i="3"/>
  <c r="DF12" i="3"/>
  <c r="DJ12" i="3" s="1"/>
  <c r="DH12" i="3"/>
  <c r="V161" i="1"/>
  <c r="Q157" i="1"/>
  <c r="U150" i="1"/>
  <c r="Q87" i="1"/>
  <c r="T87" i="1"/>
  <c r="CQ85" i="1"/>
  <c r="AB85" i="1"/>
  <c r="AB75" i="1"/>
  <c r="S73" i="1"/>
  <c r="CT73" i="1"/>
  <c r="CX30" i="3"/>
  <c r="Q217" i="1"/>
  <c r="CS208" i="1"/>
  <c r="AD201" i="1"/>
  <c r="AB201" i="1" s="1"/>
  <c r="CS196" i="1"/>
  <c r="R196" i="1"/>
  <c r="GK196" i="1" s="1"/>
  <c r="AB195" i="1"/>
  <c r="CX18" i="3"/>
  <c r="I193" i="1"/>
  <c r="V193" i="1" s="1"/>
  <c r="CQ191" i="1"/>
  <c r="S180" i="1"/>
  <c r="CT180" i="1"/>
  <c r="S178" i="1"/>
  <c r="Q178" i="1"/>
  <c r="CS169" i="1"/>
  <c r="AB167" i="1"/>
  <c r="P164" i="1"/>
  <c r="CQ164" i="1"/>
  <c r="DG3" i="3"/>
  <c r="DH3" i="3"/>
  <c r="DI3" i="3"/>
  <c r="Q153" i="1"/>
  <c r="R153" i="1"/>
  <c r="GK153" i="1" s="1"/>
  <c r="CQ144" i="1"/>
  <c r="W84" i="1"/>
  <c r="CS73" i="1"/>
  <c r="CR73" i="1"/>
  <c r="R73" i="1"/>
  <c r="GK73" i="1" s="1"/>
  <c r="CP72" i="1"/>
  <c r="O72" i="1" s="1"/>
  <c r="CS66" i="1"/>
  <c r="AD66" i="1"/>
  <c r="CR66" i="1"/>
  <c r="CX14" i="3"/>
  <c r="CR208" i="1"/>
  <c r="R208" i="1"/>
  <c r="GK208" i="1" s="1"/>
  <c r="CR196" i="1"/>
  <c r="CR184" i="1"/>
  <c r="R184" i="1"/>
  <c r="GK184" i="1" s="1"/>
  <c r="CX10" i="3"/>
  <c r="Q174" i="1"/>
  <c r="CR169" i="1"/>
  <c r="P169" i="1"/>
  <c r="T161" i="1"/>
  <c r="Q158" i="1"/>
  <c r="GX150" i="1"/>
  <c r="AB148" i="1"/>
  <c r="CQ96" i="1"/>
  <c r="AT32" i="1"/>
  <c r="CC26" i="1"/>
  <c r="DF23" i="3"/>
  <c r="DJ23" i="3" s="1"/>
  <c r="DG23" i="3"/>
  <c r="DH23" i="3"/>
  <c r="DI23" i="3"/>
  <c r="DF39" i="3"/>
  <c r="DJ39" i="3" s="1"/>
  <c r="DH39" i="3"/>
  <c r="DG39" i="3"/>
  <c r="DI39" i="3"/>
  <c r="P74" i="1"/>
  <c r="CQ74" i="1"/>
  <c r="CR70" i="1"/>
  <c r="CS70" i="1"/>
  <c r="P29" i="1"/>
  <c r="K38" i="7" s="1"/>
  <c r="J43" i="7" s="1"/>
  <c r="AB29" i="1"/>
  <c r="CQ29" i="1"/>
  <c r="AB70" i="1"/>
  <c r="CY29" i="1"/>
  <c r="X29" i="1" s="1"/>
  <c r="R34" i="7" s="1"/>
  <c r="K39" i="7" s="1"/>
  <c r="CZ29" i="1"/>
  <c r="Y29" i="1" s="1"/>
  <c r="T34" i="7" s="1"/>
  <c r="K40" i="7" s="1"/>
  <c r="CX6" i="3"/>
  <c r="R179" i="1"/>
  <c r="GK179" i="1" s="1"/>
  <c r="GM179" i="1" s="1"/>
  <c r="GN179" i="1" s="1"/>
  <c r="S142" i="1"/>
  <c r="Q134" i="1"/>
  <c r="CY133" i="1"/>
  <c r="X133" i="1" s="1"/>
  <c r="CZ133" i="1"/>
  <c r="Y133" i="1" s="1"/>
  <c r="V76" i="1"/>
  <c r="AI98" i="1" s="1"/>
  <c r="R70" i="1"/>
  <c r="GK70" i="1" s="1"/>
  <c r="R68" i="1"/>
  <c r="K57" i="7" s="1"/>
  <c r="CR68" i="1"/>
  <c r="CS68" i="1"/>
  <c r="AQ32" i="1"/>
  <c r="CG32" i="1"/>
  <c r="CT84" i="1"/>
  <c r="S84" i="1"/>
  <c r="P77" i="1"/>
  <c r="CP77" i="1" s="1"/>
  <c r="O77" i="1" s="1"/>
  <c r="CQ77" i="1"/>
  <c r="DG27" i="3"/>
  <c r="DH27" i="3"/>
  <c r="DI27" i="3"/>
  <c r="DF27" i="3"/>
  <c r="DJ27" i="3" s="1"/>
  <c r="DF26" i="3"/>
  <c r="DJ26" i="3" s="1"/>
  <c r="DI26" i="3"/>
  <c r="DH26" i="3"/>
  <c r="R200" i="1"/>
  <c r="GK200" i="1" s="1"/>
  <c r="S186" i="1"/>
  <c r="R160" i="1"/>
  <c r="GK160" i="1" s="1"/>
  <c r="W158" i="1"/>
  <c r="AD84" i="1"/>
  <c r="CR84" i="1"/>
  <c r="R84" i="1"/>
  <c r="GK84" i="1" s="1"/>
  <c r="CQ75" i="1"/>
  <c r="P75" i="1"/>
  <c r="Q73" i="1"/>
  <c r="CQ68" i="1"/>
  <c r="P68" i="1"/>
  <c r="K58" i="7" s="1"/>
  <c r="I30" i="1"/>
  <c r="I45" i="7" s="1"/>
  <c r="T29" i="1"/>
  <c r="DG25" i="3"/>
  <c r="DI25" i="3"/>
  <c r="R186" i="1"/>
  <c r="GK186" i="1" s="1"/>
  <c r="S175" i="1"/>
  <c r="Q172" i="1"/>
  <c r="P166" i="1"/>
  <c r="CP166" i="1" s="1"/>
  <c r="O166" i="1" s="1"/>
  <c r="Q141" i="1"/>
  <c r="AB84" i="1"/>
  <c r="V79" i="1"/>
  <c r="Q70" i="1"/>
  <c r="BZ98" i="1"/>
  <c r="CX34" i="3"/>
  <c r="DF25" i="3"/>
  <c r="DJ25" i="3" s="1"/>
  <c r="CX31" i="3"/>
  <c r="F36" i="1"/>
  <c r="AO26" i="1"/>
  <c r="CX22" i="3"/>
  <c r="CX21" i="3"/>
  <c r="CW20" i="3"/>
  <c r="CW22" i="3"/>
  <c r="CW21" i="3"/>
  <c r="V93" i="1"/>
  <c r="GX79" i="1"/>
  <c r="CU19" i="3"/>
  <c r="S138" i="1"/>
  <c r="S134" i="1"/>
  <c r="U93" i="1"/>
  <c r="Q92" i="1"/>
  <c r="V29" i="1"/>
  <c r="AB78" i="1"/>
  <c r="CQ78" i="1"/>
  <c r="S79" i="1"/>
  <c r="U73" i="1"/>
  <c r="P92" i="1"/>
  <c r="AD89" i="1"/>
  <c r="AB89" i="1" s="1"/>
  <c r="CS89" i="1"/>
  <c r="T79" i="1"/>
  <c r="K78" i="1"/>
  <c r="W73" i="1"/>
  <c r="P67" i="1"/>
  <c r="CX15" i="3"/>
  <c r="CX28" i="3"/>
  <c r="CX5" i="3"/>
  <c r="AB91" i="1"/>
  <c r="AB69" i="1"/>
  <c r="AD80" i="1"/>
  <c r="AB80" i="1" s="1"/>
  <c r="Q68" i="1"/>
  <c r="K56" i="7" s="1"/>
  <c r="R77" i="1"/>
  <c r="GK77" i="1" s="1"/>
  <c r="AB66" i="1"/>
  <c r="DF40" i="3"/>
  <c r="DJ40" i="3" s="1"/>
  <c r="DH40" i="3"/>
  <c r="DI40" i="3"/>
  <c r="CS88" i="1"/>
  <c r="CR88" i="1"/>
  <c r="AD86" i="1"/>
  <c r="AB86" i="1" s="1"/>
  <c r="AD77" i="1"/>
  <c r="AB77" i="1" s="1"/>
  <c r="S68" i="1"/>
  <c r="K55" i="7" s="1"/>
  <c r="AD30" i="1"/>
  <c r="AB30" i="1" s="1"/>
  <c r="R29" i="1"/>
  <c r="K37" i="7" s="1"/>
  <c r="CR29" i="1"/>
  <c r="CS29" i="1"/>
  <c r="CX38" i="3"/>
  <c r="X46" i="7" l="1"/>
  <c r="O46" i="7"/>
  <c r="H46" i="7"/>
  <c r="GM96" i="1"/>
  <c r="GO96" i="1" s="1"/>
  <c r="CP147" i="1"/>
  <c r="O147" i="1" s="1"/>
  <c r="CZ135" i="1"/>
  <c r="Y135" i="1" s="1"/>
  <c r="CY135" i="1"/>
  <c r="X135" i="1" s="1"/>
  <c r="GK69" i="1"/>
  <c r="K68" i="7"/>
  <c r="Y120" i="7"/>
  <c r="I16" i="7" s="1"/>
  <c r="Y95" i="7"/>
  <c r="W89" i="7"/>
  <c r="I19" i="7" s="1"/>
  <c r="O77" i="7"/>
  <c r="H175" i="7" s="1"/>
  <c r="Y77" i="7"/>
  <c r="DF13" i="3"/>
  <c r="DJ13" i="3" s="1"/>
  <c r="CP158" i="1"/>
  <c r="O158" i="1" s="1"/>
  <c r="CP142" i="1"/>
  <c r="O142" i="1" s="1"/>
  <c r="CP198" i="1"/>
  <c r="O198" i="1" s="1"/>
  <c r="X43" i="7"/>
  <c r="I15" i="7" s="1"/>
  <c r="H74" i="7"/>
  <c r="CZ144" i="1"/>
  <c r="Y144" i="1" s="1"/>
  <c r="CY144" i="1"/>
  <c r="X144" i="1" s="1"/>
  <c r="CZ85" i="1"/>
  <c r="Y85" i="1" s="1"/>
  <c r="CY85" i="1"/>
  <c r="X85" i="1" s="1"/>
  <c r="P120" i="7"/>
  <c r="CP74" i="1"/>
  <c r="O74" i="1" s="1"/>
  <c r="GM74" i="1" s="1"/>
  <c r="GO74" i="1" s="1"/>
  <c r="K104" i="7"/>
  <c r="F246" i="1"/>
  <c r="V89" i="1"/>
  <c r="CD26" i="1"/>
  <c r="AU32" i="1"/>
  <c r="GX228" i="1"/>
  <c r="CZ171" i="1"/>
  <c r="Y171" i="1" s="1"/>
  <c r="CY171" i="1"/>
  <c r="X171" i="1" s="1"/>
  <c r="GM171" i="1" s="1"/>
  <c r="GN171" i="1" s="1"/>
  <c r="F259" i="1"/>
  <c r="BC130" i="1"/>
  <c r="T206" i="1"/>
  <c r="I90" i="1"/>
  <c r="F267" i="1"/>
  <c r="W130" i="1"/>
  <c r="P191" i="1"/>
  <c r="R89" i="1"/>
  <c r="GK89" i="1" s="1"/>
  <c r="CP134" i="1"/>
  <c r="O134" i="1" s="1"/>
  <c r="GM134" i="1" s="1"/>
  <c r="GN134" i="1" s="1"/>
  <c r="W89" i="1"/>
  <c r="R67" i="1"/>
  <c r="GK67" i="1" s="1"/>
  <c r="Q67" i="1"/>
  <c r="U45" i="7"/>
  <c r="CZ154" i="1"/>
  <c r="Y154" i="1" s="1"/>
  <c r="CY154" i="1"/>
  <c r="X154" i="1" s="1"/>
  <c r="GM69" i="1"/>
  <c r="GO69" i="1" s="1"/>
  <c r="R65" i="7"/>
  <c r="K70" i="7" s="1"/>
  <c r="CP75" i="1"/>
  <c r="O75" i="1" s="1"/>
  <c r="GM75" i="1" s="1"/>
  <c r="GO75" i="1" s="1"/>
  <c r="K115" i="7"/>
  <c r="J120" i="7" s="1"/>
  <c r="Q89" i="1"/>
  <c r="U191" i="1"/>
  <c r="CP240" i="1"/>
  <c r="O240" i="1" s="1"/>
  <c r="DG32" i="3"/>
  <c r="F271" i="1"/>
  <c r="CZ188" i="1"/>
  <c r="Y188" i="1" s="1"/>
  <c r="GM188" i="1" s="1"/>
  <c r="GN188" i="1" s="1"/>
  <c r="O95" i="7"/>
  <c r="K103" i="7"/>
  <c r="GK74" i="1"/>
  <c r="BD26" i="1"/>
  <c r="F57" i="1"/>
  <c r="V45" i="7"/>
  <c r="CZ147" i="1"/>
  <c r="Y147" i="1" s="1"/>
  <c r="CY147" i="1"/>
  <c r="X147" i="1" s="1"/>
  <c r="GM71" i="1"/>
  <c r="GO71" i="1" s="1"/>
  <c r="R79" i="7"/>
  <c r="K83" i="7" s="1"/>
  <c r="J86" i="7" s="1"/>
  <c r="CP70" i="1"/>
  <c r="O70" i="1" s="1"/>
  <c r="CZ198" i="1"/>
  <c r="Y198" i="1" s="1"/>
  <c r="CY198" i="1"/>
  <c r="X198" i="1" s="1"/>
  <c r="P222" i="1"/>
  <c r="GM137" i="1"/>
  <c r="GN137" i="1" s="1"/>
  <c r="DI32" i="3"/>
  <c r="H95" i="7"/>
  <c r="CP69" i="1"/>
  <c r="O69" i="1" s="1"/>
  <c r="K67" i="7"/>
  <c r="BC26" i="1"/>
  <c r="F48" i="1"/>
  <c r="CZ194" i="1"/>
  <c r="Y194" i="1" s="1"/>
  <c r="CY194" i="1"/>
  <c r="X194" i="1" s="1"/>
  <c r="GM194" i="1" s="1"/>
  <c r="GN194" i="1" s="1"/>
  <c r="CZ217" i="1"/>
  <c r="Y217" i="1" s="1"/>
  <c r="CY217" i="1"/>
  <c r="X217" i="1" s="1"/>
  <c r="CZ137" i="1"/>
  <c r="Y137" i="1" s="1"/>
  <c r="CY137" i="1"/>
  <c r="X137" i="1" s="1"/>
  <c r="CP80" i="1"/>
  <c r="O80" i="1" s="1"/>
  <c r="GM80" i="1" s="1"/>
  <c r="GO80" i="1" s="1"/>
  <c r="CY236" i="1"/>
  <c r="X236" i="1" s="1"/>
  <c r="CZ236" i="1"/>
  <c r="Y236" i="1" s="1"/>
  <c r="P43" i="7"/>
  <c r="BB26" i="1"/>
  <c r="F45" i="1"/>
  <c r="CP150" i="1"/>
  <c r="O150" i="1" s="1"/>
  <c r="GM150" i="1" s="1"/>
  <c r="GN150" i="1" s="1"/>
  <c r="Q45" i="7"/>
  <c r="S45" i="7"/>
  <c r="E45" i="7"/>
  <c r="H132" i="7"/>
  <c r="AS64" i="1"/>
  <c r="F115" i="1"/>
  <c r="V206" i="1"/>
  <c r="CP84" i="1"/>
  <c r="O84" i="1" s="1"/>
  <c r="CZ172" i="1"/>
  <c r="Y172" i="1" s="1"/>
  <c r="GM172" i="1" s="1"/>
  <c r="GN172" i="1" s="1"/>
  <c r="V191" i="1"/>
  <c r="K90" i="1"/>
  <c r="P206" i="1"/>
  <c r="R206" i="1"/>
  <c r="GK206" i="1" s="1"/>
  <c r="U184" i="1"/>
  <c r="CP154" i="1"/>
  <c r="O154" i="1" s="1"/>
  <c r="CZ74" i="1"/>
  <c r="Y74" i="1" s="1"/>
  <c r="T100" i="7" s="1"/>
  <c r="K106" i="7" s="1"/>
  <c r="K101" i="7"/>
  <c r="CY74" i="1"/>
  <c r="X74" i="1" s="1"/>
  <c r="R100" i="7" s="1"/>
  <c r="K105" i="7" s="1"/>
  <c r="U180" i="1"/>
  <c r="GX67" i="1"/>
  <c r="T182" i="1"/>
  <c r="S89" i="1"/>
  <c r="CP89" i="1" s="1"/>
  <c r="O89" i="1" s="1"/>
  <c r="CP76" i="1"/>
  <c r="O76" i="1" s="1"/>
  <c r="K122" i="7"/>
  <c r="I20" i="7"/>
  <c r="Q206" i="1"/>
  <c r="GM166" i="1"/>
  <c r="GN166" i="1" s="1"/>
  <c r="CP93" i="1"/>
  <c r="O93" i="1" s="1"/>
  <c r="P30" i="1"/>
  <c r="K45" i="7" s="1"/>
  <c r="CP172" i="1"/>
  <c r="O172" i="1" s="1"/>
  <c r="CP217" i="1"/>
  <c r="O217" i="1" s="1"/>
  <c r="U89" i="1"/>
  <c r="CP139" i="1"/>
  <c r="O139" i="1" s="1"/>
  <c r="CZ91" i="1"/>
  <c r="Y91" i="1" s="1"/>
  <c r="GM91" i="1" s="1"/>
  <c r="GO91" i="1" s="1"/>
  <c r="CY187" i="1"/>
  <c r="X187" i="1" s="1"/>
  <c r="GM187" i="1" s="1"/>
  <c r="GN187" i="1" s="1"/>
  <c r="CZ203" i="1"/>
  <c r="Y203" i="1" s="1"/>
  <c r="GM203" i="1" s="1"/>
  <c r="GN203" i="1" s="1"/>
  <c r="V184" i="1"/>
  <c r="CZ240" i="1"/>
  <c r="Y240" i="1" s="1"/>
  <c r="O120" i="7"/>
  <c r="T89" i="1"/>
  <c r="CP88" i="1"/>
  <c r="O88" i="1" s="1"/>
  <c r="GM88" i="1" s="1"/>
  <c r="GO88" i="1" s="1"/>
  <c r="CP135" i="1"/>
  <c r="O135" i="1" s="1"/>
  <c r="U182" i="1"/>
  <c r="GX191" i="1"/>
  <c r="CZ96" i="1"/>
  <c r="Y96" i="1" s="1"/>
  <c r="T127" i="7" s="1"/>
  <c r="K130" i="7" s="1"/>
  <c r="CY96" i="1"/>
  <c r="X96" i="1" s="1"/>
  <c r="R127" i="7" s="1"/>
  <c r="K129" i="7" s="1"/>
  <c r="K128" i="7"/>
  <c r="P132" i="7" s="1"/>
  <c r="DH13" i="3"/>
  <c r="CP87" i="1"/>
  <c r="O87" i="1" s="1"/>
  <c r="R232" i="1"/>
  <c r="GK232" i="1" s="1"/>
  <c r="GM163" i="1"/>
  <c r="GN163" i="1" s="1"/>
  <c r="CZ148" i="1"/>
  <c r="Y148" i="1" s="1"/>
  <c r="GM148" i="1" s="1"/>
  <c r="GN148" i="1" s="1"/>
  <c r="CP219" i="1"/>
  <c r="O219" i="1" s="1"/>
  <c r="GM219" i="1" s="1"/>
  <c r="GN219" i="1" s="1"/>
  <c r="S67" i="1"/>
  <c r="CY67" i="1" s="1"/>
  <c r="X67" i="1" s="1"/>
  <c r="CP170" i="1"/>
  <c r="O170" i="1" s="1"/>
  <c r="GM170" i="1" s="1"/>
  <c r="GN170" i="1" s="1"/>
  <c r="DI9" i="3"/>
  <c r="CP239" i="1"/>
  <c r="O239" i="1" s="1"/>
  <c r="GM239" i="1" s="1"/>
  <c r="GN239" i="1" s="1"/>
  <c r="H86" i="7"/>
  <c r="O86" i="7"/>
  <c r="GX89" i="1"/>
  <c r="Y86" i="7"/>
  <c r="CY205" i="1"/>
  <c r="X205" i="1" s="1"/>
  <c r="CZ205" i="1"/>
  <c r="Y205" i="1" s="1"/>
  <c r="CP144" i="1"/>
  <c r="O144" i="1" s="1"/>
  <c r="GM144" i="1" s="1"/>
  <c r="GN144" i="1" s="1"/>
  <c r="CZ80" i="1"/>
  <c r="Y80" i="1" s="1"/>
  <c r="CY80" i="1"/>
  <c r="X80" i="1" s="1"/>
  <c r="W180" i="1"/>
  <c r="U206" i="1"/>
  <c r="CP86" i="1"/>
  <c r="O86" i="1" s="1"/>
  <c r="GM86" i="1" s="1"/>
  <c r="GO86" i="1" s="1"/>
  <c r="T228" i="1"/>
  <c r="DG13" i="3"/>
  <c r="W30" i="1"/>
  <c r="AJ32" i="1" s="1"/>
  <c r="AJ26" i="1" s="1"/>
  <c r="AJ98" i="1"/>
  <c r="CY86" i="1"/>
  <c r="X86" i="1" s="1"/>
  <c r="CZ86" i="1"/>
  <c r="Y86" i="1" s="1"/>
  <c r="V30" i="1"/>
  <c r="AI32" i="1" s="1"/>
  <c r="H77" i="7"/>
  <c r="CY95" i="1"/>
  <c r="X95" i="1" s="1"/>
  <c r="GM95" i="1" s="1"/>
  <c r="GO95" i="1" s="1"/>
  <c r="CZ95" i="1"/>
  <c r="Y95" i="1" s="1"/>
  <c r="K114" i="7"/>
  <c r="GK75" i="1"/>
  <c r="U167" i="1"/>
  <c r="DF2" i="3"/>
  <c r="DH2" i="3"/>
  <c r="W67" i="1"/>
  <c r="R180" i="1"/>
  <c r="GK180" i="1" s="1"/>
  <c r="Y132" i="7"/>
  <c r="V228" i="1"/>
  <c r="H49" i="7"/>
  <c r="W98" i="1"/>
  <c r="AJ64" i="1"/>
  <c r="AI64" i="1"/>
  <c r="V98" i="1"/>
  <c r="GM142" i="1"/>
  <c r="GN142" i="1" s="1"/>
  <c r="GM208" i="1"/>
  <c r="GN208" i="1" s="1"/>
  <c r="R216" i="1"/>
  <c r="GK216" i="1" s="1"/>
  <c r="T216" i="1"/>
  <c r="GX216" i="1"/>
  <c r="Q216" i="1"/>
  <c r="DG38" i="3"/>
  <c r="DH38" i="3"/>
  <c r="DI38" i="3"/>
  <c r="DF38" i="3"/>
  <c r="DJ38" i="3" s="1"/>
  <c r="Q81" i="1"/>
  <c r="S81" i="1"/>
  <c r="R81" i="1"/>
  <c r="GK81" i="1" s="1"/>
  <c r="T81" i="1"/>
  <c r="U81" i="1"/>
  <c r="CY139" i="1"/>
  <c r="X139" i="1" s="1"/>
  <c r="GM139" i="1" s="1"/>
  <c r="GN139" i="1" s="1"/>
  <c r="CZ139" i="1"/>
  <c r="Y139" i="1" s="1"/>
  <c r="CY70" i="1"/>
  <c r="X70" i="1" s="1"/>
  <c r="CZ70" i="1"/>
  <c r="Y70" i="1" s="1"/>
  <c r="T76" i="7" s="1"/>
  <c r="GX213" i="1"/>
  <c r="CF130" i="1"/>
  <c r="AW243" i="1"/>
  <c r="CZ239" i="1"/>
  <c r="Y239" i="1" s="1"/>
  <c r="CY239" i="1"/>
  <c r="X239" i="1" s="1"/>
  <c r="GM66" i="1"/>
  <c r="GO66" i="1" s="1"/>
  <c r="CY190" i="1"/>
  <c r="X190" i="1" s="1"/>
  <c r="CZ190" i="1"/>
  <c r="Y190" i="1" s="1"/>
  <c r="U232" i="1"/>
  <c r="V81" i="1"/>
  <c r="GM200" i="1"/>
  <c r="GN200" i="1" s="1"/>
  <c r="AP64" i="1"/>
  <c r="F107" i="1"/>
  <c r="CZ155" i="1"/>
  <c r="Y155" i="1" s="1"/>
  <c r="CY155" i="1"/>
  <c r="X155" i="1" s="1"/>
  <c r="GM181" i="1"/>
  <c r="GN181" i="1" s="1"/>
  <c r="CY230" i="1"/>
  <c r="X230" i="1" s="1"/>
  <c r="CZ230" i="1"/>
  <c r="Y230" i="1" s="1"/>
  <c r="CI26" i="1"/>
  <c r="AZ32" i="1"/>
  <c r="AH64" i="1"/>
  <c r="U98" i="1"/>
  <c r="CZ241" i="1"/>
  <c r="Y241" i="1" s="1"/>
  <c r="CY241" i="1"/>
  <c r="X241" i="1" s="1"/>
  <c r="CH130" i="1"/>
  <c r="AY243" i="1"/>
  <c r="CZ153" i="1"/>
  <c r="Y153" i="1" s="1"/>
  <c r="CY153" i="1"/>
  <c r="X153" i="1" s="1"/>
  <c r="CP234" i="1"/>
  <c r="O234" i="1" s="1"/>
  <c r="CP175" i="1"/>
  <c r="O175" i="1" s="1"/>
  <c r="CY146" i="1"/>
  <c r="X146" i="1" s="1"/>
  <c r="CZ146" i="1"/>
  <c r="Y146" i="1" s="1"/>
  <c r="W232" i="1"/>
  <c r="F41" i="1"/>
  <c r="AP26" i="1"/>
  <c r="AP273" i="1"/>
  <c r="DF4" i="3"/>
  <c r="DJ4" i="3" s="1"/>
  <c r="DG4" i="3"/>
  <c r="DH4" i="3"/>
  <c r="DI4" i="3"/>
  <c r="CY177" i="1"/>
  <c r="X177" i="1" s="1"/>
  <c r="CZ177" i="1"/>
  <c r="Y177" i="1" s="1"/>
  <c r="CY169" i="1"/>
  <c r="X169" i="1" s="1"/>
  <c r="CZ169" i="1"/>
  <c r="Y169" i="1" s="1"/>
  <c r="CY234" i="1"/>
  <c r="X234" i="1" s="1"/>
  <c r="CZ234" i="1"/>
  <c r="Y234" i="1" s="1"/>
  <c r="AQ98" i="1"/>
  <c r="AQ273" i="1" s="1"/>
  <c r="BZ64" i="1"/>
  <c r="U213" i="1"/>
  <c r="CP92" i="1"/>
  <c r="O92" i="1" s="1"/>
  <c r="GM77" i="1"/>
  <c r="GO77" i="1" s="1"/>
  <c r="R213" i="1"/>
  <c r="GK213" i="1" s="1"/>
  <c r="CP192" i="1"/>
  <c r="O192" i="1" s="1"/>
  <c r="CZ158" i="1"/>
  <c r="Y158" i="1" s="1"/>
  <c r="CY158" i="1"/>
  <c r="X158" i="1" s="1"/>
  <c r="GM158" i="1" s="1"/>
  <c r="GN158" i="1" s="1"/>
  <c r="CY87" i="1"/>
  <c r="X87" i="1" s="1"/>
  <c r="CZ87" i="1"/>
  <c r="Y87" i="1" s="1"/>
  <c r="GM133" i="1"/>
  <c r="GN133" i="1" s="1"/>
  <c r="CP224" i="1"/>
  <c r="O224" i="1" s="1"/>
  <c r="CP205" i="1"/>
  <c r="O205" i="1" s="1"/>
  <c r="GM205" i="1" s="1"/>
  <c r="GN205" i="1" s="1"/>
  <c r="CP138" i="1"/>
  <c r="O138" i="1" s="1"/>
  <c r="CY173" i="1"/>
  <c r="X173" i="1" s="1"/>
  <c r="CZ173" i="1"/>
  <c r="Y173" i="1" s="1"/>
  <c r="GM173" i="1" s="1"/>
  <c r="GN173" i="1" s="1"/>
  <c r="CP68" i="1"/>
  <c r="O68" i="1" s="1"/>
  <c r="AC98" i="1"/>
  <c r="T64" i="1"/>
  <c r="F119" i="1"/>
  <c r="CZ168" i="1"/>
  <c r="Y168" i="1" s="1"/>
  <c r="CY168" i="1"/>
  <c r="X168" i="1" s="1"/>
  <c r="CP168" i="1"/>
  <c r="O168" i="1" s="1"/>
  <c r="CZ215" i="1"/>
  <c r="Y215" i="1" s="1"/>
  <c r="CY215" i="1"/>
  <c r="X215" i="1" s="1"/>
  <c r="DG18" i="3"/>
  <c r="DI18" i="3"/>
  <c r="DF18" i="3"/>
  <c r="DJ18" i="3" s="1"/>
  <c r="DH18" i="3"/>
  <c r="CP157" i="1"/>
  <c r="O157" i="1" s="1"/>
  <c r="GM157" i="1" s="1"/>
  <c r="GN157" i="1" s="1"/>
  <c r="BB22" i="1"/>
  <c r="BB372" i="1"/>
  <c r="F286" i="1"/>
  <c r="S216" i="1"/>
  <c r="CY73" i="1"/>
  <c r="X73" i="1" s="1"/>
  <c r="R97" i="7" s="1"/>
  <c r="CZ73" i="1"/>
  <c r="Y73" i="1" s="1"/>
  <c r="T97" i="7" s="1"/>
  <c r="GM72" i="1"/>
  <c r="GO72" i="1" s="1"/>
  <c r="Q232" i="1"/>
  <c r="T232" i="1"/>
  <c r="CP212" i="1"/>
  <c r="O212" i="1" s="1"/>
  <c r="DF17" i="3"/>
  <c r="DJ17" i="3" s="1"/>
  <c r="DI17" i="3"/>
  <c r="DH17" i="3"/>
  <c r="DG17" i="3"/>
  <c r="DI29" i="3"/>
  <c r="DF29" i="3"/>
  <c r="DJ29" i="3" s="1"/>
  <c r="DG29" i="3"/>
  <c r="DH29" i="3"/>
  <c r="CP162" i="1"/>
  <c r="O162" i="1" s="1"/>
  <c r="CY180" i="1"/>
  <c r="X180" i="1" s="1"/>
  <c r="CZ180" i="1"/>
  <c r="Y180" i="1" s="1"/>
  <c r="CY224" i="1"/>
  <c r="X224" i="1" s="1"/>
  <c r="CZ224" i="1"/>
  <c r="Y224" i="1" s="1"/>
  <c r="CG98" i="1"/>
  <c r="F260" i="1"/>
  <c r="AS130" i="1"/>
  <c r="F102" i="1"/>
  <c r="AO64" i="1"/>
  <c r="AO273" i="1"/>
  <c r="CI98" i="1"/>
  <c r="CZ89" i="1"/>
  <c r="Y89" i="1" s="1"/>
  <c r="CY89" i="1"/>
  <c r="X89" i="1" s="1"/>
  <c r="F117" i="1"/>
  <c r="AU64" i="1"/>
  <c r="AU273" i="1"/>
  <c r="CY195" i="1"/>
  <c r="X195" i="1" s="1"/>
  <c r="CZ195" i="1"/>
  <c r="Y195" i="1" s="1"/>
  <c r="V130" i="1"/>
  <c r="F266" i="1"/>
  <c r="CY82" i="1"/>
  <c r="X82" i="1" s="1"/>
  <c r="CZ82" i="1"/>
  <c r="Y82" i="1" s="1"/>
  <c r="CY178" i="1"/>
  <c r="X178" i="1" s="1"/>
  <c r="CZ178" i="1"/>
  <c r="Y178" i="1" s="1"/>
  <c r="CZ220" i="1"/>
  <c r="Y220" i="1" s="1"/>
  <c r="CY220" i="1"/>
  <c r="X220" i="1" s="1"/>
  <c r="DH36" i="3"/>
  <c r="DG36" i="3"/>
  <c r="DI36" i="3"/>
  <c r="DF36" i="3"/>
  <c r="DJ36" i="3" s="1"/>
  <c r="AD98" i="1"/>
  <c r="P235" i="1"/>
  <c r="Q235" i="1"/>
  <c r="S235" i="1"/>
  <c r="R235" i="1"/>
  <c r="GK235" i="1" s="1"/>
  <c r="V235" i="1"/>
  <c r="GX235" i="1"/>
  <c r="W235" i="1"/>
  <c r="CZ212" i="1"/>
  <c r="Y212" i="1" s="1"/>
  <c r="CY212" i="1"/>
  <c r="X212" i="1" s="1"/>
  <c r="CP177" i="1"/>
  <c r="O177" i="1" s="1"/>
  <c r="T130" i="1"/>
  <c r="F264" i="1"/>
  <c r="P193" i="1"/>
  <c r="Q193" i="1"/>
  <c r="S193" i="1"/>
  <c r="W193" i="1"/>
  <c r="T193" i="1"/>
  <c r="U193" i="1"/>
  <c r="CP190" i="1"/>
  <c r="O190" i="1" s="1"/>
  <c r="CZ204" i="1"/>
  <c r="Y204" i="1" s="1"/>
  <c r="CY204" i="1"/>
  <c r="X204" i="1" s="1"/>
  <c r="CY189" i="1"/>
  <c r="X189" i="1" s="1"/>
  <c r="CZ189" i="1"/>
  <c r="Y189" i="1" s="1"/>
  <c r="CP146" i="1"/>
  <c r="O146" i="1" s="1"/>
  <c r="GM146" i="1" s="1"/>
  <c r="GN146" i="1" s="1"/>
  <c r="AE32" i="1"/>
  <c r="GK29" i="1"/>
  <c r="DI6" i="3"/>
  <c r="DF6" i="3"/>
  <c r="DJ6" i="3" s="1"/>
  <c r="DG6" i="3"/>
  <c r="DH6" i="3"/>
  <c r="CZ93" i="1"/>
  <c r="Y93" i="1" s="1"/>
  <c r="CY93" i="1"/>
  <c r="X93" i="1" s="1"/>
  <c r="CY175" i="1"/>
  <c r="X175" i="1" s="1"/>
  <c r="CZ175" i="1"/>
  <c r="Y175" i="1" s="1"/>
  <c r="CZ78" i="1"/>
  <c r="Y78" i="1" s="1"/>
  <c r="CY78" i="1"/>
  <c r="X78" i="1" s="1"/>
  <c r="Q226" i="1"/>
  <c r="P226" i="1"/>
  <c r="S226" i="1"/>
  <c r="CZ76" i="1"/>
  <c r="Y76" i="1" s="1"/>
  <c r="T122" i="7" s="1"/>
  <c r="CY76" i="1"/>
  <c r="X76" i="1" s="1"/>
  <c r="CY174" i="1"/>
  <c r="X174" i="1" s="1"/>
  <c r="CZ174" i="1"/>
  <c r="Y174" i="1" s="1"/>
  <c r="DH33" i="3"/>
  <c r="DI33" i="3"/>
  <c r="DF33" i="3"/>
  <c r="DJ33" i="3" s="1"/>
  <c r="DG33" i="3"/>
  <c r="CP141" i="1"/>
  <c r="O141" i="1" s="1"/>
  <c r="GM141" i="1" s="1"/>
  <c r="GN141" i="1" s="1"/>
  <c r="U216" i="1"/>
  <c r="AV130" i="1"/>
  <c r="F248" i="1"/>
  <c r="CY186" i="1"/>
  <c r="X186" i="1" s="1"/>
  <c r="CZ186" i="1"/>
  <c r="Y186" i="1" s="1"/>
  <c r="CY162" i="1"/>
  <c r="X162" i="1" s="1"/>
  <c r="CZ162" i="1"/>
  <c r="Y162" i="1" s="1"/>
  <c r="CY197" i="1"/>
  <c r="X197" i="1" s="1"/>
  <c r="GM197" i="1" s="1"/>
  <c r="GN197" i="1" s="1"/>
  <c r="CZ197" i="1"/>
  <c r="Y197" i="1" s="1"/>
  <c r="GM237" i="1"/>
  <c r="GN237" i="1" s="1"/>
  <c r="BD22" i="1"/>
  <c r="BD372" i="1"/>
  <c r="F298" i="1"/>
  <c r="R193" i="1"/>
  <c r="GK193" i="1" s="1"/>
  <c r="CY143" i="1"/>
  <c r="X143" i="1" s="1"/>
  <c r="CZ143" i="1"/>
  <c r="Y143" i="1" s="1"/>
  <c r="GM143" i="1" s="1"/>
  <c r="GN143" i="1" s="1"/>
  <c r="CP73" i="1"/>
  <c r="O73" i="1" s="1"/>
  <c r="CZ134" i="1"/>
  <c r="Y134" i="1" s="1"/>
  <c r="CY134" i="1"/>
  <c r="X134" i="1" s="1"/>
  <c r="CY201" i="1"/>
  <c r="X201" i="1" s="1"/>
  <c r="CZ201" i="1"/>
  <c r="Y201" i="1" s="1"/>
  <c r="CY164" i="1"/>
  <c r="X164" i="1" s="1"/>
  <c r="CZ164" i="1"/>
  <c r="Y164" i="1" s="1"/>
  <c r="CY182" i="1"/>
  <c r="X182" i="1" s="1"/>
  <c r="GM182" i="1" s="1"/>
  <c r="GN182" i="1" s="1"/>
  <c r="CZ182" i="1"/>
  <c r="Y182" i="1" s="1"/>
  <c r="CP155" i="1"/>
  <c r="O155" i="1" s="1"/>
  <c r="CP174" i="1"/>
  <c r="O174" i="1" s="1"/>
  <c r="S90" i="1"/>
  <c r="W90" i="1"/>
  <c r="CP215" i="1"/>
  <c r="O215" i="1" s="1"/>
  <c r="P216" i="1"/>
  <c r="CJ64" i="1"/>
  <c r="BA98" i="1"/>
  <c r="U130" i="1"/>
  <c r="F265" i="1"/>
  <c r="CP236" i="1"/>
  <c r="O236" i="1" s="1"/>
  <c r="GM236" i="1" s="1"/>
  <c r="GN236" i="1" s="1"/>
  <c r="S184" i="1"/>
  <c r="P184" i="1"/>
  <c r="Q184" i="1"/>
  <c r="T226" i="1"/>
  <c r="CY231" i="1"/>
  <c r="X231" i="1" s="1"/>
  <c r="CZ231" i="1"/>
  <c r="Y231" i="1" s="1"/>
  <c r="CY228" i="1"/>
  <c r="X228" i="1" s="1"/>
  <c r="CZ228" i="1"/>
  <c r="Y228" i="1" s="1"/>
  <c r="CP178" i="1"/>
  <c r="O178" i="1" s="1"/>
  <c r="CP81" i="1"/>
  <c r="O81" i="1" s="1"/>
  <c r="W222" i="1"/>
  <c r="Q222" i="1"/>
  <c r="S222" i="1"/>
  <c r="T222" i="1"/>
  <c r="U222" i="1"/>
  <c r="CP79" i="1"/>
  <c r="O79" i="1" s="1"/>
  <c r="GM79" i="1" s="1"/>
  <c r="GO79" i="1" s="1"/>
  <c r="CP169" i="1"/>
  <c r="O169" i="1" s="1"/>
  <c r="DF37" i="3"/>
  <c r="DJ37" i="3" s="1"/>
  <c r="DG37" i="3"/>
  <c r="DH37" i="3"/>
  <c r="DI37" i="3"/>
  <c r="CY142" i="1"/>
  <c r="X142" i="1" s="1"/>
  <c r="CZ142" i="1"/>
  <c r="Y142" i="1" s="1"/>
  <c r="F261" i="1"/>
  <c r="AT130" i="1"/>
  <c r="CY79" i="1"/>
  <c r="X79" i="1" s="1"/>
  <c r="CZ79" i="1"/>
  <c r="Y79" i="1" s="1"/>
  <c r="DH10" i="3"/>
  <c r="DI10" i="3"/>
  <c r="DF10" i="3"/>
  <c r="DJ10" i="3" s="1"/>
  <c r="DG10" i="3"/>
  <c r="DF5" i="3"/>
  <c r="DJ5" i="3" s="1"/>
  <c r="DG5" i="3"/>
  <c r="DH5" i="3"/>
  <c r="DI5" i="3"/>
  <c r="CY208" i="1"/>
  <c r="X208" i="1" s="1"/>
  <c r="CZ208" i="1"/>
  <c r="Y208" i="1" s="1"/>
  <c r="GX81" i="1"/>
  <c r="CY157" i="1"/>
  <c r="X157" i="1" s="1"/>
  <c r="CZ157" i="1"/>
  <c r="Y157" i="1" s="1"/>
  <c r="CG26" i="1"/>
  <c r="AX32" i="1"/>
  <c r="BC64" i="1"/>
  <c r="F114" i="1"/>
  <c r="BC273" i="1"/>
  <c r="GM165" i="1"/>
  <c r="GN165" i="1" s="1"/>
  <c r="CZ229" i="1"/>
  <c r="Y229" i="1" s="1"/>
  <c r="CY229" i="1"/>
  <c r="X229" i="1" s="1"/>
  <c r="GM229" i="1" s="1"/>
  <c r="GN229" i="1" s="1"/>
  <c r="CP195" i="1"/>
  <c r="O195" i="1" s="1"/>
  <c r="GM195" i="1" s="1"/>
  <c r="GN195" i="1" s="1"/>
  <c r="F42" i="1"/>
  <c r="AQ26" i="1"/>
  <c r="F50" i="1"/>
  <c r="AT26" i="1"/>
  <c r="R222" i="1"/>
  <c r="GK222" i="1" s="1"/>
  <c r="R130" i="1"/>
  <c r="F257" i="1"/>
  <c r="CP241" i="1"/>
  <c r="O241" i="1" s="1"/>
  <c r="GX226" i="1"/>
  <c r="DF15" i="3"/>
  <c r="DJ15" i="3" s="1"/>
  <c r="DG15" i="3"/>
  <c r="DI15" i="3"/>
  <c r="DH15" i="3"/>
  <c r="DI31" i="3"/>
  <c r="DF31" i="3"/>
  <c r="DJ31" i="3" s="1"/>
  <c r="DG31" i="3"/>
  <c r="DH31" i="3"/>
  <c r="DG14" i="3"/>
  <c r="DH14" i="3"/>
  <c r="DI14" i="3"/>
  <c r="DF14" i="3"/>
  <c r="DJ14" i="3" s="1"/>
  <c r="CP164" i="1"/>
  <c r="O164" i="1" s="1"/>
  <c r="GX193" i="1"/>
  <c r="CP230" i="1"/>
  <c r="O230" i="1" s="1"/>
  <c r="CP204" i="1"/>
  <c r="O204" i="1" s="1"/>
  <c r="GM204" i="1" s="1"/>
  <c r="GN204" i="1" s="1"/>
  <c r="CY161" i="1"/>
  <c r="X161" i="1" s="1"/>
  <c r="CZ161" i="1"/>
  <c r="Y161" i="1" s="1"/>
  <c r="CP183" i="1"/>
  <c r="O183" i="1" s="1"/>
  <c r="AO130" i="1"/>
  <c r="F247" i="1"/>
  <c r="CY221" i="1"/>
  <c r="X221" i="1" s="1"/>
  <c r="CZ221" i="1"/>
  <c r="Y221" i="1" s="1"/>
  <c r="CP221" i="1"/>
  <c r="O221" i="1" s="1"/>
  <c r="V213" i="1"/>
  <c r="Q213" i="1"/>
  <c r="S213" i="1"/>
  <c r="T213" i="1"/>
  <c r="CY92" i="1"/>
  <c r="X92" i="1" s="1"/>
  <c r="CZ92" i="1"/>
  <c r="Y92" i="1" s="1"/>
  <c r="CP228" i="1"/>
  <c r="O228" i="1" s="1"/>
  <c r="GM228" i="1" s="1"/>
  <c r="GN228" i="1" s="1"/>
  <c r="GX222" i="1"/>
  <c r="GM201" i="1"/>
  <c r="GN201" i="1" s="1"/>
  <c r="CZ160" i="1"/>
  <c r="Y160" i="1" s="1"/>
  <c r="CY160" i="1"/>
  <c r="X160" i="1" s="1"/>
  <c r="S232" i="1"/>
  <c r="DG21" i="3"/>
  <c r="DJ21" i="3" s="1"/>
  <c r="DH21" i="3"/>
  <c r="DF21" i="3"/>
  <c r="DI21" i="3"/>
  <c r="CY84" i="1"/>
  <c r="X84" i="1" s="1"/>
  <c r="CZ84" i="1"/>
  <c r="Y84" i="1" s="1"/>
  <c r="CY68" i="1"/>
  <c r="X68" i="1" s="1"/>
  <c r="R54" i="7" s="1"/>
  <c r="K59" i="7" s="1"/>
  <c r="J63" i="7" s="1"/>
  <c r="CZ68" i="1"/>
  <c r="Y68" i="1" s="1"/>
  <c r="T54" i="7" s="1"/>
  <c r="K60" i="7" s="1"/>
  <c r="P63" i="7" s="1"/>
  <c r="AF98" i="1"/>
  <c r="DF22" i="3"/>
  <c r="DH22" i="3"/>
  <c r="DI22" i="3"/>
  <c r="DG22" i="3"/>
  <c r="DJ22" i="3" s="1"/>
  <c r="CP180" i="1"/>
  <c r="O180" i="1" s="1"/>
  <c r="W216" i="1"/>
  <c r="DF16" i="3"/>
  <c r="DJ16" i="3" s="1"/>
  <c r="DG16" i="3"/>
  <c r="DH16" i="3"/>
  <c r="DI16" i="3"/>
  <c r="CP231" i="1"/>
  <c r="O231" i="1" s="1"/>
  <c r="CZ191" i="1"/>
  <c r="Y191" i="1" s="1"/>
  <c r="CY191" i="1"/>
  <c r="X191" i="1" s="1"/>
  <c r="CP153" i="1"/>
  <c r="O153" i="1" s="1"/>
  <c r="CP82" i="1"/>
  <c r="O82" i="1" s="1"/>
  <c r="P232" i="1"/>
  <c r="CI130" i="1"/>
  <c r="AZ243" i="1"/>
  <c r="GM154" i="1"/>
  <c r="GN154" i="1" s="1"/>
  <c r="GX232" i="1"/>
  <c r="DF28" i="3"/>
  <c r="DJ28" i="3" s="1"/>
  <c r="DG28" i="3"/>
  <c r="DH28" i="3"/>
  <c r="DI28" i="3"/>
  <c r="AP130" i="1"/>
  <c r="F252" i="1"/>
  <c r="CG130" i="1"/>
  <c r="AX243" i="1"/>
  <c r="CY211" i="1"/>
  <c r="X211" i="1" s="1"/>
  <c r="CZ211" i="1"/>
  <c r="Y211" i="1" s="1"/>
  <c r="AG32" i="1"/>
  <c r="AC32" i="1"/>
  <c r="CP29" i="1"/>
  <c r="O29" i="1" s="1"/>
  <c r="CP78" i="1"/>
  <c r="O78" i="1" s="1"/>
  <c r="CP67" i="1"/>
  <c r="O67" i="1" s="1"/>
  <c r="CY138" i="1"/>
  <c r="X138" i="1" s="1"/>
  <c r="CZ138" i="1"/>
  <c r="Y138" i="1" s="1"/>
  <c r="Q30" i="1"/>
  <c r="AD32" i="1" s="1"/>
  <c r="R30" i="1"/>
  <c r="GK30" i="1" s="1"/>
  <c r="S30" i="1"/>
  <c r="T30" i="1"/>
  <c r="GX30" i="1"/>
  <c r="CJ32" i="1" s="1"/>
  <c r="DF30" i="3"/>
  <c r="DJ30" i="3" s="1"/>
  <c r="DH30" i="3"/>
  <c r="DG30" i="3"/>
  <c r="DI30" i="3"/>
  <c r="DF34" i="3"/>
  <c r="DJ34" i="3" s="1"/>
  <c r="DG34" i="3"/>
  <c r="DH34" i="3"/>
  <c r="DI34" i="3"/>
  <c r="AE98" i="1"/>
  <c r="GK68" i="1"/>
  <c r="CP160" i="1"/>
  <c r="O160" i="1" s="1"/>
  <c r="CZ218" i="1"/>
  <c r="Y218" i="1" s="1"/>
  <c r="GM218" i="1" s="1"/>
  <c r="GN218" i="1" s="1"/>
  <c r="CY218" i="1"/>
  <c r="X218" i="1" s="1"/>
  <c r="CY167" i="1"/>
  <c r="X167" i="1" s="1"/>
  <c r="CZ167" i="1"/>
  <c r="Y167" i="1" s="1"/>
  <c r="U30" i="1"/>
  <c r="AH32" i="1" s="1"/>
  <c r="CY199" i="1"/>
  <c r="X199" i="1" s="1"/>
  <c r="CZ199" i="1"/>
  <c r="Y199" i="1" s="1"/>
  <c r="V226" i="1"/>
  <c r="GM85" i="1"/>
  <c r="GO85" i="1" s="1"/>
  <c r="V216" i="1"/>
  <c r="CP220" i="1"/>
  <c r="O220" i="1" s="1"/>
  <c r="GM196" i="1"/>
  <c r="GN196" i="1" s="1"/>
  <c r="CY192" i="1"/>
  <c r="X192" i="1" s="1"/>
  <c r="CZ192" i="1"/>
  <c r="Y192" i="1" s="1"/>
  <c r="CP151" i="1"/>
  <c r="O151" i="1" s="1"/>
  <c r="GM151" i="1" s="1"/>
  <c r="GN151" i="1" s="1"/>
  <c r="CY219" i="1"/>
  <c r="X219" i="1" s="1"/>
  <c r="CZ219" i="1"/>
  <c r="Y219" i="1" s="1"/>
  <c r="CY206" i="1"/>
  <c r="X206" i="1" s="1"/>
  <c r="CZ206" i="1"/>
  <c r="Y206" i="1" s="1"/>
  <c r="GX184" i="1"/>
  <c r="R191" i="1"/>
  <c r="GK191" i="1" s="1"/>
  <c r="Q191" i="1"/>
  <c r="W191" i="1"/>
  <c r="S130" i="1"/>
  <c r="F258" i="1"/>
  <c r="CZ183" i="1"/>
  <c r="Y183" i="1" s="1"/>
  <c r="CY183" i="1"/>
  <c r="X183" i="1" s="1"/>
  <c r="CP227" i="1"/>
  <c r="O227" i="1" s="1"/>
  <c r="GM227" i="1" s="1"/>
  <c r="GN227" i="1" s="1"/>
  <c r="T235" i="1"/>
  <c r="I14" i="7" l="1"/>
  <c r="GM160" i="1"/>
  <c r="GN160" i="1" s="1"/>
  <c r="CZ67" i="1"/>
  <c r="Y67" i="1" s="1"/>
  <c r="P123" i="7"/>
  <c r="J123" i="7"/>
  <c r="GM70" i="1"/>
  <c r="GO70" i="1" s="1"/>
  <c r="R76" i="7"/>
  <c r="GM240" i="1"/>
  <c r="GN240" i="1" s="1"/>
  <c r="GM161" i="1"/>
  <c r="GN161" i="1" s="1"/>
  <c r="CP222" i="1"/>
  <c r="O222" i="1" s="1"/>
  <c r="GM186" i="1"/>
  <c r="GN186" i="1" s="1"/>
  <c r="GM189" i="1"/>
  <c r="GN189" i="1" s="1"/>
  <c r="GM234" i="1"/>
  <c r="GN234" i="1" s="1"/>
  <c r="W32" i="1"/>
  <c r="W273" i="1" s="1"/>
  <c r="U90" i="1"/>
  <c r="V90" i="1"/>
  <c r="T90" i="1"/>
  <c r="R90" i="1"/>
  <c r="GK90" i="1" s="1"/>
  <c r="P90" i="1"/>
  <c r="GM147" i="1"/>
  <c r="GN147" i="1" s="1"/>
  <c r="GM211" i="1"/>
  <c r="GN211" i="1" s="1"/>
  <c r="GM168" i="1"/>
  <c r="GN168" i="1" s="1"/>
  <c r="GM87" i="1"/>
  <c r="GO87" i="1" s="1"/>
  <c r="P86" i="7"/>
  <c r="GM76" i="1"/>
  <c r="GO76" i="1" s="1"/>
  <c r="R122" i="7"/>
  <c r="P109" i="7"/>
  <c r="J109" i="7"/>
  <c r="GM199" i="1"/>
  <c r="GN199" i="1" s="1"/>
  <c r="CP213" i="1"/>
  <c r="O213" i="1" s="1"/>
  <c r="GX90" i="1"/>
  <c r="GM93" i="1"/>
  <c r="GN93" i="1" s="1"/>
  <c r="CP235" i="1"/>
  <c r="O235" i="1" s="1"/>
  <c r="J132" i="7"/>
  <c r="GM198" i="1"/>
  <c r="GN198" i="1" s="1"/>
  <c r="GM84" i="1"/>
  <c r="GN84" i="1" s="1"/>
  <c r="Q90" i="1"/>
  <c r="CP90" i="1" s="1"/>
  <c r="O90" i="1" s="1"/>
  <c r="GM192" i="1"/>
  <c r="GN192" i="1" s="1"/>
  <c r="H135" i="7"/>
  <c r="J46" i="7"/>
  <c r="P46" i="7"/>
  <c r="J49" i="7" s="1"/>
  <c r="P74" i="7"/>
  <c r="J175" i="7" s="1"/>
  <c r="J74" i="7"/>
  <c r="GM230" i="1"/>
  <c r="GN230" i="1" s="1"/>
  <c r="GM217" i="1"/>
  <c r="GN217" i="1" s="1"/>
  <c r="GM221" i="1"/>
  <c r="GN221" i="1" s="1"/>
  <c r="GM174" i="1"/>
  <c r="GN174" i="1" s="1"/>
  <c r="GM82" i="1"/>
  <c r="GO82" i="1" s="1"/>
  <c r="CP191" i="1"/>
  <c r="O191" i="1" s="1"/>
  <c r="GM191" i="1" s="1"/>
  <c r="GN191" i="1" s="1"/>
  <c r="GM162" i="1"/>
  <c r="GN162" i="1" s="1"/>
  <c r="F51" i="1"/>
  <c r="AU26" i="1"/>
  <c r="GM220" i="1"/>
  <c r="GN220" i="1" s="1"/>
  <c r="GM215" i="1"/>
  <c r="GN215" i="1" s="1"/>
  <c r="GM167" i="1"/>
  <c r="GN167" i="1" s="1"/>
  <c r="GM135" i="1"/>
  <c r="GN135" i="1" s="1"/>
  <c r="CP206" i="1"/>
  <c r="O206" i="1" s="1"/>
  <c r="GM206" i="1" s="1"/>
  <c r="GN206" i="1" s="1"/>
  <c r="GM155" i="1"/>
  <c r="GN155" i="1" s="1"/>
  <c r="AY130" i="1"/>
  <c r="F251" i="1"/>
  <c r="P98" i="1"/>
  <c r="AC64" i="1"/>
  <c r="CH98" i="1"/>
  <c r="CF98" i="1"/>
  <c r="CE98" i="1"/>
  <c r="CZ216" i="1"/>
  <c r="Y216" i="1" s="1"/>
  <c r="CY216" i="1"/>
  <c r="X216" i="1" s="1"/>
  <c r="AE26" i="1"/>
  <c r="R32" i="1"/>
  <c r="CZ184" i="1"/>
  <c r="Y184" i="1" s="1"/>
  <c r="CY184" i="1"/>
  <c r="X184" i="1" s="1"/>
  <c r="U32" i="1"/>
  <c r="AH26" i="1"/>
  <c r="GM92" i="1"/>
  <c r="GO92" i="1" s="1"/>
  <c r="F120" i="1"/>
  <c r="U64" i="1"/>
  <c r="GM235" i="1"/>
  <c r="GN235" i="1" s="1"/>
  <c r="AC26" i="1"/>
  <c r="CE32" i="1"/>
  <c r="CF32" i="1"/>
  <c r="CH32" i="1"/>
  <c r="P32" i="1"/>
  <c r="CP184" i="1"/>
  <c r="O184" i="1" s="1"/>
  <c r="BC22" i="1"/>
  <c r="BC372" i="1"/>
  <c r="F289" i="1"/>
  <c r="CI64" i="1"/>
  <c r="AZ98" i="1"/>
  <c r="AZ273" i="1" s="1"/>
  <c r="AP22" i="1"/>
  <c r="AP372" i="1"/>
  <c r="F282" i="1"/>
  <c r="G16" i="2" s="1"/>
  <c r="CZ81" i="1"/>
  <c r="Y81" i="1" s="1"/>
  <c r="CY81" i="1"/>
  <c r="X81" i="1" s="1"/>
  <c r="GM81" i="1" s="1"/>
  <c r="GO81" i="1" s="1"/>
  <c r="AD64" i="1"/>
  <c r="Q98" i="1"/>
  <c r="GM183" i="1"/>
  <c r="GN183" i="1" s="1"/>
  <c r="CJ26" i="1"/>
  <c r="BA32" i="1"/>
  <c r="CY222" i="1"/>
  <c r="X222" i="1" s="1"/>
  <c r="CZ222" i="1"/>
  <c r="Y222" i="1" s="1"/>
  <c r="CP232" i="1"/>
  <c r="O232" i="1" s="1"/>
  <c r="AF64" i="1"/>
  <c r="S98" i="1"/>
  <c r="AK98" i="1"/>
  <c r="AX130" i="1"/>
  <c r="F250" i="1"/>
  <c r="CP216" i="1"/>
  <c r="O216" i="1" s="1"/>
  <c r="CY232" i="1"/>
  <c r="X232" i="1" s="1"/>
  <c r="CZ232" i="1"/>
  <c r="Y232" i="1" s="1"/>
  <c r="AZ26" i="1"/>
  <c r="F43" i="1"/>
  <c r="V64" i="1"/>
  <c r="F121" i="1"/>
  <c r="GM180" i="1"/>
  <c r="GN180" i="1" s="1"/>
  <c r="AQ22" i="1"/>
  <c r="AQ372" i="1"/>
  <c r="F283" i="1"/>
  <c r="CP30" i="1"/>
  <c r="O30" i="1" s="1"/>
  <c r="AB32" i="1" s="1"/>
  <c r="GM190" i="1"/>
  <c r="GN190" i="1" s="1"/>
  <c r="GM138" i="1"/>
  <c r="GN138" i="1" s="1"/>
  <c r="F108" i="1"/>
  <c r="AQ64" i="1"/>
  <c r="BD18" i="1"/>
  <c r="F397" i="1"/>
  <c r="AU22" i="1"/>
  <c r="AU372" i="1"/>
  <c r="F292" i="1"/>
  <c r="T32" i="1"/>
  <c r="AG26" i="1"/>
  <c r="GM153" i="1"/>
  <c r="GN153" i="1" s="1"/>
  <c r="GM169" i="1"/>
  <c r="GN169" i="1" s="1"/>
  <c r="AI26" i="1"/>
  <c r="V32" i="1"/>
  <c r="GM231" i="1"/>
  <c r="GN231" i="1" s="1"/>
  <c r="GM177" i="1"/>
  <c r="GN177" i="1" s="1"/>
  <c r="GM68" i="1"/>
  <c r="AB98" i="1"/>
  <c r="CZ213" i="1"/>
  <c r="Y213" i="1" s="1"/>
  <c r="CY213" i="1"/>
  <c r="X213" i="1" s="1"/>
  <c r="GM213" i="1" s="1"/>
  <c r="GN213" i="1" s="1"/>
  <c r="BA64" i="1"/>
  <c r="F118" i="1"/>
  <c r="CY30" i="1"/>
  <c r="X30" i="1" s="1"/>
  <c r="CZ30" i="1"/>
  <c r="Y30" i="1" s="1"/>
  <c r="AF32" i="1"/>
  <c r="CP226" i="1"/>
  <c r="O226" i="1" s="1"/>
  <c r="GM226" i="1" s="1"/>
  <c r="GN226" i="1" s="1"/>
  <c r="AD26" i="1"/>
  <c r="Q32" i="1"/>
  <c r="GM178" i="1"/>
  <c r="GN178" i="1" s="1"/>
  <c r="GM89" i="1"/>
  <c r="GO89" i="1" s="1"/>
  <c r="CY90" i="1"/>
  <c r="X90" i="1" s="1"/>
  <c r="CZ90" i="1"/>
  <c r="Y90" i="1" s="1"/>
  <c r="CY235" i="1"/>
  <c r="X235" i="1" s="1"/>
  <c r="CZ235" i="1"/>
  <c r="Y235" i="1" s="1"/>
  <c r="GM212" i="1"/>
  <c r="GN212" i="1" s="1"/>
  <c r="AW130" i="1"/>
  <c r="F249" i="1"/>
  <c r="W64" i="1"/>
  <c r="F122" i="1"/>
  <c r="GM29" i="1"/>
  <c r="CY193" i="1"/>
  <c r="X193" i="1" s="1"/>
  <c r="CZ193" i="1"/>
  <c r="Y193" i="1" s="1"/>
  <c r="AL98" i="1"/>
  <c r="CP193" i="1"/>
  <c r="O193" i="1" s="1"/>
  <c r="GM193" i="1" s="1"/>
  <c r="GN193" i="1" s="1"/>
  <c r="GM241" i="1"/>
  <c r="GN241" i="1" s="1"/>
  <c r="BB18" i="1"/>
  <c r="F385" i="1"/>
  <c r="AX26" i="1"/>
  <c r="F39" i="1"/>
  <c r="GM164" i="1"/>
  <c r="GN164" i="1" s="1"/>
  <c r="CY226" i="1"/>
  <c r="X226" i="1" s="1"/>
  <c r="CZ226" i="1"/>
  <c r="Y226" i="1" s="1"/>
  <c r="AO22" i="1"/>
  <c r="F277" i="1"/>
  <c r="AO372" i="1"/>
  <c r="GM73" i="1"/>
  <c r="GO73" i="1" s="1"/>
  <c r="AE64" i="1"/>
  <c r="R98" i="1"/>
  <c r="GM67" i="1"/>
  <c r="GO67" i="1" s="1"/>
  <c r="GM78" i="1"/>
  <c r="GO78" i="1" s="1"/>
  <c r="F254" i="1"/>
  <c r="AZ130" i="1"/>
  <c r="AX98" i="1"/>
  <c r="AX273" i="1" s="1"/>
  <c r="CG64" i="1"/>
  <c r="GM224" i="1"/>
  <c r="GN224" i="1" s="1"/>
  <c r="GM175" i="1"/>
  <c r="GN175" i="1" s="1"/>
  <c r="GM90" i="1" l="1"/>
  <c r="GO90" i="1" s="1"/>
  <c r="F56" i="1"/>
  <c r="GM232" i="1"/>
  <c r="GN232" i="1" s="1"/>
  <c r="W26" i="1"/>
  <c r="AL32" i="1"/>
  <c r="AL26" i="1" s="1"/>
  <c r="T45" i="7"/>
  <c r="GM222" i="1"/>
  <c r="GN222" i="1" s="1"/>
  <c r="AK32" i="1"/>
  <c r="X32" i="1" s="1"/>
  <c r="R45" i="7"/>
  <c r="J135" i="7"/>
  <c r="AQ18" i="1"/>
  <c r="F382" i="1"/>
  <c r="Q26" i="1"/>
  <c r="F44" i="1"/>
  <c r="Q273" i="1"/>
  <c r="R26" i="1"/>
  <c r="F46" i="1"/>
  <c r="R273" i="1"/>
  <c r="GM184" i="1"/>
  <c r="GN184" i="1" s="1"/>
  <c r="AB26" i="1"/>
  <c r="O32" i="1"/>
  <c r="F53" i="1"/>
  <c r="T26" i="1"/>
  <c r="T273" i="1"/>
  <c r="BA26" i="1"/>
  <c r="F52" i="1"/>
  <c r="BA273" i="1"/>
  <c r="CH26" i="1"/>
  <c r="AY32" i="1"/>
  <c r="CE26" i="1"/>
  <c r="AV32" i="1"/>
  <c r="P64" i="1"/>
  <c r="F101" i="1"/>
  <c r="O98" i="1"/>
  <c r="AB64" i="1"/>
  <c r="AO18" i="1"/>
  <c r="F376" i="1"/>
  <c r="BC18" i="1"/>
  <c r="F388" i="1"/>
  <c r="AF26" i="1"/>
  <c r="S32" i="1"/>
  <c r="GN29" i="1"/>
  <c r="AZ22" i="1"/>
  <c r="AZ372" i="1"/>
  <c r="F284" i="1"/>
  <c r="AV98" i="1"/>
  <c r="CE64" i="1"/>
  <c r="AU18" i="1"/>
  <c r="F391" i="1"/>
  <c r="AW32" i="1"/>
  <c r="CF26" i="1"/>
  <c r="F280" i="1"/>
  <c r="AX22" i="1"/>
  <c r="AX372" i="1"/>
  <c r="Q64" i="1"/>
  <c r="F110" i="1"/>
  <c r="CA98" i="1"/>
  <c r="GO68" i="1"/>
  <c r="CC98" i="1" s="1"/>
  <c r="AK64" i="1"/>
  <c r="X98" i="1"/>
  <c r="AL64" i="1"/>
  <c r="Y98" i="1"/>
  <c r="P26" i="1"/>
  <c r="F35" i="1"/>
  <c r="P273" i="1"/>
  <c r="CF64" i="1"/>
  <c r="AW98" i="1"/>
  <c r="CH64" i="1"/>
  <c r="AY98" i="1"/>
  <c r="F105" i="1"/>
  <c r="AX64" i="1"/>
  <c r="GM216" i="1"/>
  <c r="GN216" i="1" s="1"/>
  <c r="AP18" i="1"/>
  <c r="F381" i="1"/>
  <c r="J17" i="7" s="1"/>
  <c r="W22" i="1"/>
  <c r="F297" i="1"/>
  <c r="W372" i="1"/>
  <c r="R64" i="1"/>
  <c r="F112" i="1"/>
  <c r="GM30" i="1"/>
  <c r="GN30" i="1" s="1"/>
  <c r="S64" i="1"/>
  <c r="F113" i="1"/>
  <c r="AZ64" i="1"/>
  <c r="F109" i="1"/>
  <c r="F54" i="1"/>
  <c r="U26" i="1"/>
  <c r="U273" i="1"/>
  <c r="F55" i="1"/>
  <c r="V26" i="1"/>
  <c r="V273" i="1"/>
  <c r="AK26" i="1" l="1"/>
  <c r="Y32" i="1"/>
  <c r="S26" i="1"/>
  <c r="F47" i="1"/>
  <c r="S273" i="1"/>
  <c r="O26" i="1"/>
  <c r="O273" i="1"/>
  <c r="F34" i="1"/>
  <c r="W18" i="1"/>
  <c r="F396" i="1"/>
  <c r="V22" i="1"/>
  <c r="F296" i="1"/>
  <c r="V372" i="1"/>
  <c r="F103" i="1"/>
  <c r="AV64" i="1"/>
  <c r="AZ18" i="1"/>
  <c r="F383" i="1"/>
  <c r="T22" i="1"/>
  <c r="F294" i="1"/>
  <c r="T372" i="1"/>
  <c r="F38" i="1"/>
  <c r="AW26" i="1"/>
  <c r="AW273" i="1"/>
  <c r="Y64" i="1"/>
  <c r="F125" i="1"/>
  <c r="AY26" i="1"/>
  <c r="F40" i="1"/>
  <c r="AY273" i="1"/>
  <c r="U22" i="1"/>
  <c r="F295" i="1"/>
  <c r="U372" i="1"/>
  <c r="CB32" i="1"/>
  <c r="AW64" i="1"/>
  <c r="F104" i="1"/>
  <c r="AX18" i="1"/>
  <c r="F379" i="1"/>
  <c r="F58" i="1"/>
  <c r="X26" i="1"/>
  <c r="X273" i="1"/>
  <c r="F59" i="1"/>
  <c r="Y26" i="1"/>
  <c r="Y273" i="1"/>
  <c r="P22" i="1"/>
  <c r="P372" i="1"/>
  <c r="F276" i="1"/>
  <c r="O64" i="1"/>
  <c r="F100" i="1"/>
  <c r="R22" i="1"/>
  <c r="F287" i="1"/>
  <c r="R372" i="1"/>
  <c r="F37" i="1"/>
  <c r="AV26" i="1"/>
  <c r="AV273" i="1"/>
  <c r="Q22" i="1"/>
  <c r="Q372" i="1"/>
  <c r="F285" i="1"/>
  <c r="F124" i="1"/>
  <c r="X64" i="1"/>
  <c r="CC64" i="1"/>
  <c r="AT98" i="1"/>
  <c r="F106" i="1"/>
  <c r="AY64" i="1"/>
  <c r="AR98" i="1"/>
  <c r="CA64" i="1"/>
  <c r="CA32" i="1"/>
  <c r="BA22" i="1"/>
  <c r="F293" i="1"/>
  <c r="H16" i="2" s="1"/>
  <c r="BA372" i="1"/>
  <c r="CA26" i="1" l="1"/>
  <c r="AR32" i="1"/>
  <c r="V18" i="1"/>
  <c r="F395" i="1"/>
  <c r="P18" i="1"/>
  <c r="F375" i="1"/>
  <c r="AV22" i="1"/>
  <c r="F278" i="1"/>
  <c r="AV372" i="1"/>
  <c r="AS32" i="1"/>
  <c r="CB26" i="1"/>
  <c r="F126" i="1"/>
  <c r="AR64" i="1"/>
  <c r="F281" i="1"/>
  <c r="AY22" i="1"/>
  <c r="AY372" i="1"/>
  <c r="Q18" i="1"/>
  <c r="F384" i="1"/>
  <c r="O22" i="1"/>
  <c r="O372" i="1"/>
  <c r="F275" i="1"/>
  <c r="R18" i="1"/>
  <c r="F386" i="1"/>
  <c r="U18" i="1"/>
  <c r="F394" i="1"/>
  <c r="AT64" i="1"/>
  <c r="F116" i="1"/>
  <c r="AT273" i="1"/>
  <c r="Y22" i="1"/>
  <c r="Y372" i="1"/>
  <c r="F300" i="1"/>
  <c r="X22" i="1"/>
  <c r="F299" i="1"/>
  <c r="X372" i="1"/>
  <c r="AW22" i="1"/>
  <c r="F279" i="1"/>
  <c r="AW372" i="1"/>
  <c r="S22" i="1"/>
  <c r="S372" i="1"/>
  <c r="F288" i="1"/>
  <c r="J16" i="2" s="1"/>
  <c r="BA18" i="1"/>
  <c r="F392" i="1"/>
  <c r="J18" i="7" s="1"/>
  <c r="T18" i="1"/>
  <c r="F393" i="1"/>
  <c r="AT22" i="1" l="1"/>
  <c r="F291" i="1"/>
  <c r="F16" i="2" s="1"/>
  <c r="AT372" i="1"/>
  <c r="F49" i="1"/>
  <c r="AS26" i="1"/>
  <c r="AS273" i="1"/>
  <c r="S18" i="1"/>
  <c r="F387" i="1"/>
  <c r="J19" i="7" s="1"/>
  <c r="Y18" i="1"/>
  <c r="F399" i="1"/>
  <c r="F377" i="1"/>
  <c r="AV18" i="1"/>
  <c r="X18" i="1"/>
  <c r="F398" i="1"/>
  <c r="AY18" i="1"/>
  <c r="F380" i="1"/>
  <c r="AW18" i="1"/>
  <c r="F378" i="1"/>
  <c r="O18" i="1"/>
  <c r="F374" i="1"/>
  <c r="AR26" i="1"/>
  <c r="AR273" i="1"/>
  <c r="F60" i="1"/>
  <c r="AR22" i="1" l="1"/>
  <c r="AR372" i="1"/>
  <c r="F301" i="1"/>
  <c r="AS22" i="1"/>
  <c r="F290" i="1"/>
  <c r="E16" i="2" s="1"/>
  <c r="I16" i="2" s="1"/>
  <c r="N16" i="2" s="1"/>
  <c r="AS372" i="1"/>
  <c r="AT18" i="1"/>
  <c r="F390" i="1"/>
  <c r="J16" i="7" s="1"/>
  <c r="AS18" i="1" l="1"/>
  <c r="F389" i="1"/>
  <c r="J15" i="7" s="1"/>
  <c r="J14" i="7" s="1"/>
  <c r="AR18" i="1"/>
  <c r="F400" i="1"/>
</calcChain>
</file>

<file path=xl/sharedStrings.xml><?xml version="1.0" encoding="utf-8"?>
<sst xmlns="http://schemas.openxmlformats.org/spreadsheetml/2006/main" count="10673" uniqueCount="758">
  <si>
    <t>Smeta.RU Flash  (495) 974-1589</t>
  </si>
  <si>
    <t>_PS_</t>
  </si>
  <si>
    <t>Smeta.RU Flash</t>
  </si>
  <si>
    <t/>
  </si>
  <si>
    <t>02-01-04</t>
  </si>
  <si>
    <t>Прокладка КЛ-10кВ в ТП</t>
  </si>
  <si>
    <t>М-25-2-ЭС-ПОС</t>
  </si>
  <si>
    <t>Никитюк В.А.</t>
  </si>
  <si>
    <t>Ефимова А.А.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</si>
  <si>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</si>
  <si>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</si>
  <si>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</si>
  <si>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</si>
  <si>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</si>
  <si>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</si>
  <si>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</si>
  <si>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Новый раздел</t>
  </si>
  <si>
    <t>Строительные работы</t>
  </si>
  <si>
    <t>Внутренние работы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</si>
  <si>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</si>
  <si>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</si>
  <si>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</si>
  <si>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</si>
  <si>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</si>
  <si>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</si>
  <si>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</si>
  <si>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2</t>
  </si>
  <si>
    <t>Цена поставщика</t>
  </si>
  <si>
    <t>Стабитерм-225</t>
  </si>
  <si>
    <t>кг</t>
  </si>
  <si>
    <t>*1,02</t>
  </si>
  <si>
    <t>Материалы</t>
  </si>
  <si>
    <t>Материалы, изделия и конструкции</t>
  </si>
  <si>
    <t>[438,33 /  9,88]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</si>
  <si>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</si>
  <si>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</si>
  <si>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</si>
  <si>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</si>
  <si>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</si>
  <si>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</si>
  <si>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</si>
  <si>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</si>
  <si>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</si>
  <si>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</si>
  <si>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</si>
  <si>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</si>
  <si>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</si>
  <si>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</si>
  <si>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</si>
  <si>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</si>
  <si>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</si>
  <si>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</si>
  <si>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</si>
  <si>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</si>
  <si>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</si>
  <si>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</si>
  <si>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</si>
  <si>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</si>
  <si>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</si>
  <si>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</si>
  <si>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</si>
  <si>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</si>
  <si>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</si>
  <si>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</si>
  <si>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</si>
  <si>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</si>
  <si>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</si>
  <si>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</si>
  <si>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</si>
  <si>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</si>
  <si>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</si>
  <si>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</si>
  <si>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</si>
  <si>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</si>
  <si>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</si>
  <si>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</si>
  <si>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</si>
  <si>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</si>
  <si>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</si>
  <si>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</si>
  <si>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</si>
  <si>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</si>
  <si>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</si>
  <si>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</si>
  <si>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</si>
  <si>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</si>
  <si>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</si>
  <si>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</si>
  <si>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</si>
  <si>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</si>
  <si>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</si>
  <si>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</si>
  <si>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</si>
  <si>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</si>
  <si>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Монтаж оборудования</t>
  </si>
  <si>
    <t>ТСН-2001.4-8. 8-73...8-80</t>
  </si>
  <si>
    <t>ТСН-2001.4-8-3</t>
  </si>
  <si>
    <t>3</t>
  </si>
  <si>
    <t>4.8-77-2</t>
  </si>
  <si>
    <t>Прокладка кабеля напряжением до 35 кВ по дну канала без креплений при массе 1 м до 2 кг</t>
  </si>
  <si>
    <t>ТСН-2001.4 Доп. 69, Сб. 8, т. 77, поз. 2</t>
  </si>
  <si>
    <t>*1</t>
  </si>
  <si>
    <t>*1,2</t>
  </si>
  <si>
    <t>Поправка: Гл.4.Прил.2.2.п.2.2.1_04.00.01.03.001</t>
  </si>
  <si>
    <t>4</t>
  </si>
  <si>
    <t>5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</si>
  <si>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</si>
  <si>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</si>
  <si>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</si>
  <si>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73, Р. 23, о. 7, поз. 397</t>
  </si>
  <si>
    <t>Материалы монтажные</t>
  </si>
  <si>
    <t>ТСН-2001.1 Материалы монтажные</t>
  </si>
  <si>
    <t>ТСН-2001.1-2</t>
  </si>
  <si>
    <t>6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</si>
  <si>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</si>
  <si>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</si>
  <si>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1 комплект</t>
  </si>
  <si>
    <t>ТСН-2001.4 Доп. 68, Сб. 8, т. 305, поз. 4</t>
  </si>
  <si>
    <t>ТСН-2001.4-8. 8-305-3, 8-305-4, 8-318-1, 8-319-1 (доп. 56)</t>
  </si>
  <si>
    <t>ТСН-2001.4-8-43</t>
  </si>
  <si>
    <t>7</t>
  </si>
  <si>
    <t>8</t>
  </si>
  <si>
    <t>Муфта концевая 1ПКВто 10-150/240</t>
  </si>
  <si>
    <t>компл.</t>
  </si>
  <si>
    <t>[7 888 /  9,88]</t>
  </si>
  <si>
    <t>9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</si>
  <si>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</si>
  <si>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</si>
  <si>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</si>
  <si>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</si>
  <si>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</si>
  <si>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</si>
  <si>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10</t>
  </si>
  <si>
    <t>11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</si>
  <si>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</si>
  <si>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</si>
  <si>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КОМПЛЕКТ</t>
  </si>
  <si>
    <t>ТСН-2001.1 Доп. 54, Р. 21, о. 5, поз. 607</t>
  </si>
  <si>
    <t>Поправка: Гл.4.Прил.2.2.п.2.2.3_04.00.01.01.001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</si>
  <si>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</si>
  <si>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</si>
  <si>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73, Р. 23, о. 7, поз. 391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</si>
  <si>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</si>
  <si>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</si>
  <si>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ТСН-2001.4 Доп. 68, Сб. 8, т. 305, поз. 3</t>
  </si>
  <si>
    <t>Муфта концевая 1ПКВто 10-70/120</t>
  </si>
  <si>
    <t>[7 424 /  9,88]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</si>
  <si>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</si>
  <si>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</si>
  <si>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54, Р. 21, о. 5, поз. 606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</si>
  <si>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</si>
  <si>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</si>
  <si>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</si>
  <si>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</si>
  <si>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1.21-5-1069</t>
  </si>
  <si>
    <t>Уплотнитель кабельных проходов, типа УКПТ</t>
  </si>
  <si>
    <t>ТСН-2001.1 Доп. 73, Р. 21, о. 5, поз. 1069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</si>
  <si>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</si>
  <si>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</si>
  <si>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</si>
  <si>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</si>
  <si>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ТСН-2001.4-10. 10-115-26...10-115-33</t>
  </si>
  <si>
    <t>ТСН-2001.4-10-3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</si>
  <si>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</si>
  <si>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</si>
  <si>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</si>
  <si>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</si>
  <si>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Материалы строительные</t>
  </si>
  <si>
    <t>ТСН-2001.1 Материалы строительные</t>
  </si>
  <si>
    <t>ТСН-2001.1-1</t>
  </si>
  <si>
    <t>4.8-76-7</t>
  </si>
  <si>
    <t>Присоединение к зажимам жил проводов или кабелей сечением до 240 мм2 (ТП №20055 - ТП №11651)</t>
  </si>
  <si>
    <t>100 шт.</t>
  </si>
  <si>
    <t>ТСН-2001.4 Доп. 67, Сб. 8, т. 76, поз. 7</t>
  </si>
  <si>
    <t>Поправка: Гл.4.Прил.2.2.п.2.2.29_04.00.01.35.003 Наименование: При демонтаже оборудования, предназначенного в лом</t>
  </si>
  <si>
    <t>*0</t>
  </si>
  <si>
    <t>*0,3</t>
  </si>
  <si>
    <t>Поправка: Гл.4.Прил.2.2.п.2.2.29_04.00.01.35.003</t>
  </si>
  <si>
    <t>12</t>
  </si>
  <si>
    <t>Присоединение к зажимам жил проводов или кабелей сечением до 240 мм2 (ТП №16184 - ТП №27924)</t>
  </si>
  <si>
    <t>Благоустройство</t>
  </si>
  <si>
    <t>Разборка проезжей части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</si>
  <si>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</si>
  <si>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</si>
  <si>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</si>
  <si>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</si>
  <si>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Ремонтно-строительные работы</t>
  </si>
  <si>
    <t>ТСН-2001.6-68. 68-51...68-53</t>
  </si>
  <si>
    <t>ТСН-2001.6-68-21</t>
  </si>
  <si>
    <t>6.68-51-5</t>
  </si>
  <si>
    <t>Разборка покрытий и оснований цементобетонных</t>
  </si>
  <si>
    <t>ТСН-2001.6 Доп. 77, Сб. 68, т. 51, поз. 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</si>
  <si>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</si>
  <si>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</si>
  <si>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</si>
  <si>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</si>
  <si>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</si>
  <si>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</si>
  <si>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Разборка тротуара</t>
  </si>
  <si>
    <t>6.68-51-2</t>
  </si>
  <si>
    <t>Разборка покрытий и оснований щебеночных</t>
  </si>
  <si>
    <t>ТСН-2001.6 Доп. 77, Сб. 68, т. 51, поз. 2</t>
  </si>
  <si>
    <t>Разборка тротуара (плитка/брусчатка)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</si>
  <si>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</si>
  <si>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</si>
  <si>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</si>
  <si>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</si>
  <si>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ТСН-2001.6-68. 68-94-1 (доп. 66)</t>
  </si>
  <si>
    <t>ТСН-2001.6-68-42</t>
  </si>
  <si>
    <t>Разборка отмостки</t>
  </si>
  <si>
    <t>Разборка щебеночного покрытия</t>
  </si>
  <si>
    <t>Разборка цементобетонного покрытия</t>
  </si>
  <si>
    <t>Разборка бортовых камней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</si>
  <si>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</si>
  <si>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</si>
  <si>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</si>
  <si>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</si>
  <si>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Восстановление проезжей части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</si>
  <si>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</si>
  <si>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</si>
  <si>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</si>
  <si>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</si>
  <si>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</si>
  <si>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</si>
  <si>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</si>
  <si>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</si>
  <si>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</si>
  <si>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</si>
  <si>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</si>
  <si>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</si>
  <si>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</si>
  <si>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</si>
  <si>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</si>
  <si>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</si>
  <si>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</si>
  <si>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</si>
  <si>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</si>
  <si>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</si>
  <si>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</si>
  <si>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</si>
  <si>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3.27-42-1</t>
  </si>
  <si>
    <t>Устройство покрытий из горячих асфальтобетонных смесей толщиной 4 см комплектом машин</t>
  </si>
  <si>
    <t>ТСН-2001.3 Доп. 76, Сб. 27, т. 42, поз. 1</t>
  </si>
  <si>
    <t>ТСН-2001.3-27. 27-42...27-46</t>
  </si>
  <si>
    <t>ТСН-2001.3-27-13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</si>
  <si>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</si>
  <si>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</si>
  <si>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</si>
  <si>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</si>
  <si>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</si>
  <si>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</si>
  <si>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</si>
  <si>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</si>
  <si>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</si>
  <si>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</si>
  <si>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Восстановление тротуара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</si>
  <si>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</si>
  <si>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</si>
  <si>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</si>
  <si>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</si>
  <si>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27-48</t>
  </si>
  <si>
    <t>ТСН-2001.3-27-15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</si>
  <si>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</si>
  <si>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</si>
  <si>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</si>
  <si>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</si>
  <si>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</si>
  <si>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68, Сб. 27, т. 47, поз. 3</t>
  </si>
  <si>
    <t>ТСН-2001.3-27. 27-47</t>
  </si>
  <si>
    <t>ТСН-2001.3-27-14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</si>
  <si>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</si>
  <si>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</si>
  <si>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</si>
  <si>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1.3-3-10</t>
  </si>
  <si>
    <t>Смесь асфальтобетонная дорожная, горячая, песчаная, тип Г</t>
  </si>
  <si>
    <t>ТСН-2001.1 Доп. 67, Р. 3, о. 3, поз. 10</t>
  </si>
  <si>
    <t>Восстановление тротуара (плитка/брусчатка)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</si>
  <si>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</si>
  <si>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</si>
  <si>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70, Р. 3, о. 2, поз. 18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</si>
  <si>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</si>
  <si>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</si>
  <si>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</si>
  <si>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68, Сб. 27, т. 49, поз. 1</t>
  </si>
  <si>
    <t>ТСН-2001.3-27. 27-49...27-51</t>
  </si>
  <si>
    <t>ТСН-2001.3-27-16</t>
  </si>
  <si>
    <t>1.5-1-192</t>
  </si>
  <si>
    <t>Плита бетонная тротуарная ГОСТ 17608-2017, толщина 70 мм, цвет серый</t>
  </si>
  <si>
    <t>м2</t>
  </si>
  <si>
    <t>ТСН-2001.1 Доп. 75, Р. 5, о. 1, поз. 192</t>
  </si>
  <si>
    <t>1.11-1-6</t>
  </si>
  <si>
    <t>Плиты облицовочные из природного камня, гранитные пиленые, толщина от 70 до 80 мм, месторождение: "Возрождение", "Калгуваара"</t>
  </si>
  <si>
    <t>ТСН-2001.1 Доп. 67, Р. 11, о. 1, поз. 6</t>
  </si>
  <si>
    <t>1.5-3-418</t>
  </si>
  <si>
    <t>Плита бетонная тротуарная ГОСТ 17608-2017, размеры 200х100х70 мм, цвет светло-серый</t>
  </si>
  <si>
    <t>ТСН-2001.1 Доп. 75, Р. 5, о. 3, поз. 418</t>
  </si>
  <si>
    <t>1.1-1-89</t>
  </si>
  <si>
    <t>Брусчатка для мостовых, гранитная колотая, толщина от 80 до 120 мм</t>
  </si>
  <si>
    <t>ТСН-2001.1 Доп. 67, Р. 1, о. 1, поз. 89</t>
  </si>
  <si>
    <t>1.5-3-492</t>
  </si>
  <si>
    <t>Плита бетонная тротуарная ГОСТ 17608-2017, ГОСТ Р 52875-2018, тактильная, толщина 80 мм, цвет серый</t>
  </si>
  <si>
    <t>ТСН-2001.1 Доп. 75, Р. 5, о. 3, поз. 492</t>
  </si>
  <si>
    <t>Восстановление отмостки</t>
  </si>
  <si>
    <t>Восстановление щебеночного покрытия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</si>
  <si>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</si>
  <si>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</si>
  <si>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</si>
  <si>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Восстановление цементобетонного покрытия</t>
  </si>
  <si>
    <t>Восстановление бортовых камней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</si>
  <si>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</si>
  <si>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</si>
  <si>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</si>
  <si>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77, Сб. 27, т. 26, поз. 1</t>
  </si>
  <si>
    <t>ТСН-2001.3-27. 27-26-1</t>
  </si>
  <si>
    <t>ТСН-2001.3-27-3</t>
  </si>
  <si>
    <t>1.5-3-369</t>
  </si>
  <si>
    <t>Камень бетонный бортовой, типа БР 100.30.18</t>
  </si>
  <si>
    <t>ТСН-2001.1 Доп. 67, Р. 5, о. 3, поз. 369</t>
  </si>
  <si>
    <t>1.5-3-40</t>
  </si>
  <si>
    <t>Камень бетонный бортовой, типа БР 100.30.15</t>
  </si>
  <si>
    <t>ТСН-2001.1 Доп. 67, Р. 5, о. 3, поз. 40</t>
  </si>
  <si>
    <t>3.27-26-3</t>
  </si>
  <si>
    <t>Установка бортовых камней природных при цементобетонных покрытиях</t>
  </si>
  <si>
    <t>ТСН-2001.3 Доп. 77, Сб. 27, т. 26, поз. 3</t>
  </si>
  <si>
    <t>ТСН-2001.3-27. 27-26-3</t>
  </si>
  <si>
    <t>ТСН-2001.3-27-5</t>
  </si>
  <si>
    <t>1.11-4-23</t>
  </si>
  <si>
    <t>Изделия строительно-дорожные из природного камня, камень бортовой из гранита серого цвета, пиленый, сечение 300х150 мм</t>
  </si>
  <si>
    <t>м</t>
  </si>
  <si>
    <t>ТСН-2001.1 Доп. 67, Р. 11, о. 4, поз. 23</t>
  </si>
  <si>
    <t>1.5-3-499</t>
  </si>
  <si>
    <t>Камень бетонный бортовой, типа БР 100.20.8</t>
  </si>
  <si>
    <t>ТСН-2001.1 Доп. 67, Р. 5, о. 3, поз. 499</t>
  </si>
  <si>
    <t>Газон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</si>
  <si>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</si>
  <si>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</si>
  <si>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</si>
  <si>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47-23...47-33</t>
  </si>
  <si>
    <t>ТСН-2001.3-47-4</t>
  </si>
  <si>
    <t>1.4-6-1</t>
  </si>
  <si>
    <t>Земля растительная</t>
  </si>
  <si>
    <t>ТСН-2001.1. Доп. 1-42.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</si>
  <si>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</si>
  <si>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</si>
  <si>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</si>
  <si>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</si>
  <si>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</si>
  <si>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</si>
  <si>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</si>
  <si>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</si>
  <si>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</si>
  <si>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1.4-6-6</t>
  </si>
  <si>
    <t>Семена (смесь универсальная) газонных трав</t>
  </si>
  <si>
    <t>ТСН-2001.1. Доп. 1-42. Р. 4, о. 6, поз. 6</t>
  </si>
  <si>
    <t>Коэфф. вблизи действ.кабеля</t>
  </si>
  <si>
    <t>шурфы, шт.</t>
  </si>
  <si>
    <t>Разработка вручную с 1,3, м3</t>
  </si>
  <si>
    <t>Разработка вручную, м3</t>
  </si>
  <si>
    <t>Разработка мех. в отвал, м3</t>
  </si>
  <si>
    <t>Разработка мех. с погрузкой, м3</t>
  </si>
  <si>
    <t>Доп.погрузка, м3</t>
  </si>
  <si>
    <t>Засыпка вручную, м3</t>
  </si>
  <si>
    <t>Засыпка мех., м3</t>
  </si>
  <si>
    <t>ПЭ 1я труба, м</t>
  </si>
  <si>
    <t>ПЭ последующая труба, м</t>
  </si>
  <si>
    <t>А/ц 150 до 2х отв., м</t>
  </si>
  <si>
    <t>А/ц 150 более 2х отв., м</t>
  </si>
  <si>
    <t>13</t>
  </si>
  <si>
    <t>А/ц 100 до 2х отв., м</t>
  </si>
  <si>
    <t>14</t>
  </si>
  <si>
    <t>А/ц 100 более 2х отв., м</t>
  </si>
  <si>
    <t>15</t>
  </si>
  <si>
    <t>Песок для труб, м3</t>
  </si>
  <si>
    <t>16</t>
  </si>
  <si>
    <t>Заглушки 100, шт.</t>
  </si>
  <si>
    <t>17</t>
  </si>
  <si>
    <t>Заглушки 150, шт.</t>
  </si>
  <si>
    <t>18</t>
  </si>
  <si>
    <t>УКПТ, шт.</t>
  </si>
  <si>
    <t>19</t>
  </si>
  <si>
    <t>Заглушки 160 - канал, шт.</t>
  </si>
  <si>
    <t>20</t>
  </si>
  <si>
    <t>Пробивка/заделка отверстий, шт.</t>
  </si>
  <si>
    <t>21</t>
  </si>
  <si>
    <t>Гидроизоляция обмазочная, м2</t>
  </si>
  <si>
    <t>22</t>
  </si>
  <si>
    <t>Гидроизоляция оклеечная, м2</t>
  </si>
  <si>
    <t>23</t>
  </si>
  <si>
    <t>Огнезащита, м2</t>
  </si>
  <si>
    <t>44</t>
  </si>
  <si>
    <t>Кабель 1х240/50 в трубах, м</t>
  </si>
  <si>
    <t>45</t>
  </si>
  <si>
    <t>Кабель 1х240/50 в ТП действ., м</t>
  </si>
  <si>
    <t>46</t>
  </si>
  <si>
    <t>Кабель 1х240/50 в ТП нов., м</t>
  </si>
  <si>
    <t>47</t>
  </si>
  <si>
    <t>Муфты концевые 150/240 в ТП действ., шт.</t>
  </si>
  <si>
    <t>48</t>
  </si>
  <si>
    <t>Муфты концевые 150/240 в ТП нов., шт.</t>
  </si>
  <si>
    <t>49</t>
  </si>
  <si>
    <t>Адаптеры 5143 в ТП действ., шт</t>
  </si>
  <si>
    <t>50</t>
  </si>
  <si>
    <t>Адаптеры 5143 в ТП нов., шт</t>
  </si>
  <si>
    <t>51</t>
  </si>
  <si>
    <t>Кабель 1х120/35 в трубах, м</t>
  </si>
  <si>
    <t>52</t>
  </si>
  <si>
    <t>Кабель 1х120/35 в ТП действ., м</t>
  </si>
  <si>
    <t>53</t>
  </si>
  <si>
    <t>Кабель 1х120/35 в ТП нов., м</t>
  </si>
  <si>
    <t>54</t>
  </si>
  <si>
    <t>Муфты концевые 1х120/35 в ТП действ., шт.</t>
  </si>
  <si>
    <t>55</t>
  </si>
  <si>
    <t>Муфты концевые 1х120/35 в ТП нов., шт.</t>
  </si>
  <si>
    <t>56</t>
  </si>
  <si>
    <t>Адаптеры 5133 в ТП действ., шт</t>
  </si>
  <si>
    <t>57</t>
  </si>
  <si>
    <t>Адаптеры 5133 в ТП нов., шт</t>
  </si>
  <si>
    <t>1.1</t>
  </si>
  <si>
    <t>Дорога верхняя карта, м2</t>
  </si>
  <si>
    <t>1.2</t>
  </si>
  <si>
    <t>Дорога нижние слои, м2</t>
  </si>
  <si>
    <t>2.1</t>
  </si>
  <si>
    <t>Тротуар верхняя карта, м2</t>
  </si>
  <si>
    <t>2.2</t>
  </si>
  <si>
    <t>Тротуар нижние слои, м2</t>
  </si>
  <si>
    <t>3.1</t>
  </si>
  <si>
    <t>Плитка тротуарная (новая гранитная), м2</t>
  </si>
  <si>
    <t>3.2</t>
  </si>
  <si>
    <t>Плитка тротуарная (новая бетонная), м2</t>
  </si>
  <si>
    <t>3.3</t>
  </si>
  <si>
    <t>Плитка тротуарная (старая), м2</t>
  </si>
  <si>
    <t>3.4</t>
  </si>
  <si>
    <t>Основание (щебень) под плиткой, м2</t>
  </si>
  <si>
    <t>3.5</t>
  </si>
  <si>
    <t>Основание (ц/б) под плиткой, м2</t>
  </si>
  <si>
    <t>4.1</t>
  </si>
  <si>
    <t>Брусчатка тротуарная (новая гранитная), м2</t>
  </si>
  <si>
    <t>4.2</t>
  </si>
  <si>
    <t>Брусчатка тротуарная (новая бетонная), м2</t>
  </si>
  <si>
    <t>4.3</t>
  </si>
  <si>
    <t>Брусчатка тротуарная (старая), м2</t>
  </si>
  <si>
    <t>4.4</t>
  </si>
  <si>
    <t>Основание (щебень) под брусчаткой, м2</t>
  </si>
  <si>
    <t>4.5</t>
  </si>
  <si>
    <t>Основание (ц/б) под брусчаткой, м2</t>
  </si>
  <si>
    <t>5.1</t>
  </si>
  <si>
    <t>Тактильная плитка (новая), м2</t>
  </si>
  <si>
    <t>5.2</t>
  </si>
  <si>
    <t>Тактильная плитка (старая), м2</t>
  </si>
  <si>
    <t>5.3</t>
  </si>
  <si>
    <t>Основание (щебень) под такт.плиткой, м2</t>
  </si>
  <si>
    <t>5.4</t>
  </si>
  <si>
    <t>Основание (ц/б) под такт.плиткой, м2</t>
  </si>
  <si>
    <t>6.1</t>
  </si>
  <si>
    <t>Отмостка верхняя карта, м2</t>
  </si>
  <si>
    <t>6.2</t>
  </si>
  <si>
    <t>Отмостка нижние слои, м2</t>
  </si>
  <si>
    <t>7.1</t>
  </si>
  <si>
    <t>Бортовой камень дор. 100.30.18 (новый), шт.</t>
  </si>
  <si>
    <t>7.2</t>
  </si>
  <si>
    <t>Бортовой камень дор. 100.30.15 (новый), шт.</t>
  </si>
  <si>
    <t>7.3</t>
  </si>
  <si>
    <t>Бортовой камень дор. гранит. 300х150 (новый), шт.</t>
  </si>
  <si>
    <t>7.4</t>
  </si>
  <si>
    <t>Бортовой камень дор. (старый), шт.</t>
  </si>
  <si>
    <t>7.5</t>
  </si>
  <si>
    <t>Бортовой камень сад. 100.20.8 (новый), шт.</t>
  </si>
  <si>
    <t>7.6</t>
  </si>
  <si>
    <t>Бортовой камень сад.. (старый), шт.</t>
  </si>
  <si>
    <t>8.1</t>
  </si>
  <si>
    <t>Газон вручную 100%</t>
  </si>
  <si>
    <t>8.2</t>
  </si>
  <si>
    <t>Газон 25/75</t>
  </si>
  <si>
    <t>9.1</t>
  </si>
  <si>
    <t>Щебеночное покрытие, м2</t>
  </si>
  <si>
    <t>10.1</t>
  </si>
  <si>
    <t>Цементобетонное покрытие, м2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</si>
  <si>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</si>
  <si>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</si>
  <si>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</si>
  <si>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</si>
  <si>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</si>
  <si>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</si>
  <si>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</si>
  <si>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</si>
  <si>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</si>
  <si>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</si>
  <si>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</si>
  <si>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</si>
  <si>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</si>
  <si>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</si>
  <si>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</si>
  <si>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</si>
  <si>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</si>
  <si>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</si>
  <si>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</si>
  <si>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</si>
  <si>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2.1-3-38</t>
  </si>
  <si>
    <t>ТСН-2001.2. Доп. 68. п.1-3-38 (032009)</t>
  </si>
  <si>
    <t>Краны на автомобильном ходу, грузоподъемность до 16 т</t>
  </si>
  <si>
    <t>1.3-2-14</t>
  </si>
  <si>
    <t>ТСН-2001.1 Доп. 70, Р. 3, о. 2, поз. 14</t>
  </si>
  <si>
    <t>Раствор цементно-известковый, марка М100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</si>
  <si>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</si>
  <si>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</si>
  <si>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</si>
  <si>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</si>
  <si>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</si>
  <si>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</si>
  <si>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</si>
  <si>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</si>
  <si>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</si>
  <si>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</si>
  <si>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</si>
  <si>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</si>
  <si>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</si>
  <si>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</si>
  <si>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</si>
  <si>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</si>
  <si>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</si>
  <si>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</si>
  <si>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</si>
  <si>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</si>
  <si>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</si>
  <si>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</si>
  <si>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</si>
  <si>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</si>
  <si>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</si>
  <si>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</si>
  <si>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</si>
  <si>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</si>
  <si>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</si>
  <si>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</si>
  <si>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</si>
  <si>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</si>
  <si>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</si>
  <si>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</si>
  <si>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</si>
  <si>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</si>
  <si>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</si>
  <si>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</si>
  <si>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</si>
  <si>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</si>
  <si>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</si>
  <si>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</si>
  <si>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</si>
  <si>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</si>
  <si>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</si>
  <si>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</si>
  <si>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</si>
  <si>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</si>
  <si>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</si>
  <si>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</si>
  <si>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</si>
  <si>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3500000000</t>
  </si>
  <si>
    <t>Кабели напряжением до 35 кВ</t>
  </si>
  <si>
    <t>3599190000</t>
  </si>
  <si>
    <t>Оконцеватели (капы) термоусаживаемые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</si>
  <si>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</si>
  <si>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</si>
  <si>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</si>
  <si>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</si>
  <si>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</si>
  <si>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</si>
  <si>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3599000000</t>
  </si>
  <si>
    <t>Муфты концевые термоусаживаемые для одножильных силовых кабелей на напряжение до 10 кВ (3449630000)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</si>
  <si>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</si>
  <si>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</si>
  <si>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</si>
  <si>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</si>
  <si>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</si>
  <si>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</si>
  <si>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</si>
  <si>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 Доп. 73, Р. 1, о. 2, поз. 158</t>
  </si>
  <si>
    <t>Бензин авиационный, марка Б-70</t>
  </si>
  <si>
    <t>л</t>
  </si>
  <si>
    <t>Адаптеры изоляционные на напряжение 10-20 кВ (3449630000)</t>
  </si>
  <si>
    <t>2.1-17-24</t>
  </si>
  <si>
    <t>ТСН-2001.2. Доп. 1-42, п. 1-17-24 (174302)</t>
  </si>
  <si>
    <t>Инжекторные газовые горелки</t>
  </si>
  <si>
    <t>1.21-5-1134</t>
  </si>
  <si>
    <t>ТСН-2001.1 Доп. 70, Р. 21, о. 5, поз. 1134</t>
  </si>
  <si>
    <t>Хомут (стяжка) кабельный из полиамида, размеры 4,8х300 мм</t>
  </si>
  <si>
    <t>5296335000</t>
  </si>
  <si>
    <t>Уплотнители кабельных проходов термоусаживаемые</t>
  </si>
  <si>
    <t>3449800000</t>
  </si>
  <si>
    <t>Наконечники кабельные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</si>
  <si>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</si>
  <si>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</si>
  <si>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</si>
  <si>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</si>
  <si>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</si>
  <si>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</si>
  <si>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</si>
  <si>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</si>
  <si>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</si>
  <si>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</si>
  <si>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</si>
  <si>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</si>
  <si>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</si>
  <si>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</si>
  <si>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</si>
  <si>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</si>
  <si>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</si>
  <si>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</si>
  <si>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</si>
  <si>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</si>
  <si>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</si>
  <si>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</si>
  <si>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</si>
  <si>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</si>
  <si>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2245190000</t>
  </si>
  <si>
    <t>Пленка полиэтиленовая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</si>
  <si>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</si>
  <si>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</si>
  <si>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</si>
  <si>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</si>
  <si>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</si>
  <si>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</si>
  <si>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</si>
  <si>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</si>
  <si>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</si>
  <si>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</si>
  <si>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</si>
  <si>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</si>
  <si>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</si>
  <si>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</si>
  <si>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</si>
  <si>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</si>
  <si>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</si>
  <si>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</si>
  <si>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</si>
  <si>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</si>
  <si>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</si>
  <si>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70,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</si>
  <si>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</si>
  <si>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</si>
  <si>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</si>
  <si>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</si>
  <si>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</si>
  <si>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</si>
  <si>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</si>
  <si>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</si>
  <si>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</si>
  <si>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</si>
  <si>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</si>
  <si>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</si>
  <si>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</si>
  <si>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</si>
  <si>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</si>
  <si>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</si>
  <si>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</si>
  <si>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</si>
  <si>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</si>
  <si>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</si>
  <si>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</si>
  <si>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</si>
  <si>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</si>
  <si>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</si>
  <si>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</si>
  <si>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</si>
  <si>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</si>
  <si>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5718400000</t>
  </si>
  <si>
    <t>Смеси асфальтобетонные</t>
  </si>
  <si>
    <t>5711910000</t>
  </si>
  <si>
    <t>Щебень из природного камня</t>
  </si>
  <si>
    <t>1.1-1-46</t>
  </si>
  <si>
    <t>ТСН-2001.1 Доп. 70, Р. 1, о. 1, поз. 46</t>
  </si>
  <si>
    <t>Битум нефтяной дорожный жидкий, марка МГ, СГ</t>
  </si>
  <si>
    <t>5846300000</t>
  </si>
  <si>
    <t>Плиты бетонные гладкие</t>
  </si>
  <si>
    <t>2.1-5-3</t>
  </si>
  <si>
    <t>ТСН-2001.2. Доп. 68. п.1-5-3 (050103)</t>
  </si>
  <si>
    <t>Катки самоходные вибрационные, масса до 14 т</t>
  </si>
  <si>
    <t>5711100000</t>
  </si>
  <si>
    <t>Щебень для дорожных работ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</si>
  <si>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</si>
  <si>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</si>
  <si>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</si>
  <si>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</si>
  <si>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</si>
  <si>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</si>
  <si>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</si>
  <si>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67, Р. 3, о. 2, поз. 5</t>
  </si>
  <si>
    <t>Раствор цементный, марка М100</t>
  </si>
  <si>
    <t>5745010000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</si>
  <si>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</si>
  <si>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</si>
  <si>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</si>
  <si>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</si>
  <si>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</si>
  <si>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9797020000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</si>
  <si>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</si>
  <si>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</si>
  <si>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</si>
  <si>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</si>
  <si>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</si>
  <si>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</si>
  <si>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9749950000</t>
  </si>
  <si>
    <t>Семена газонных трав</t>
  </si>
  <si>
    <t>Гл.4.Прил.2.2.п.2.2.1_04.00.01.03.001</t>
  </si>
  <si>
    <t>Глава 4</t>
  </si>
  <si>
    <t>)*1,2</t>
  </si>
  <si>
    <t>Гл.4.Прил.2.2.п.2.2.3_04.00.01.01.001</t>
  </si>
  <si>
    <t>Гл.4.Прил.2.2.п.2.2.29_04.00.01.35.003</t>
  </si>
  <si>
    <t>При демонтаже оборудования, предназначенного в лом</t>
  </si>
  <si>
    <t>При производстве монтажных работ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</si>
  <si>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Поправка: Гл.4.Прил.2.2.п.2.2.1_04.00.01.03.001 Наименование: При производстве монтажных работ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</si>
  <si>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</si>
  <si>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</si>
  <si>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</si>
  <si>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</si>
  <si>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</si>
  <si>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</si>
  <si>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</si>
  <si>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</si>
  <si>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</si>
  <si>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</si>
  <si>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</si>
  <si>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</si>
  <si>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</si>
  <si>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</si>
  <si>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</si>
  <si>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</si>
  <si>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</si>
  <si>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</si>
  <si>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</si>
  <si>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</si>
  <si>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</si>
  <si>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</si>
  <si>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</si>
  <si>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</si>
  <si>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</si>
  <si>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</si>
  <si>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</si>
  <si>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</si>
  <si>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</si>
  <si>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</si>
  <si>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</si>
  <si>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</si>
  <si>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</si>
  <si>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</si>
  <si>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</si>
  <si>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</si>
  <si>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</si>
  <si>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Стабитерм-225</t>
    </r>
    <r>
      <rPr>
        <i/>
        <sz val="10"/>
        <rFont val="Arial"/>
        <family val="2"/>
        <charset val="204"/>
      </rPr>
      <t xml:space="preserve">
44,37 = [438,33 /  9,88]</t>
    </r>
  </si>
  <si>
    <t xml:space="preserve">   Итого по ТСН-2001.16</t>
  </si>
  <si>
    <t xml:space="preserve">   Итого возвратных сумм</t>
  </si>
  <si>
    <r>
      <t>4.8-77-2</t>
    </r>
    <r>
      <rPr>
        <i/>
        <sz val="10"/>
        <rFont val="Arial"/>
        <family val="2"/>
        <charset val="204"/>
      </rPr>
      <t xml:space="preserve">
Поправка: Гл.4.Прил.2.2.п.2.2.1_04.00.01.03.001</t>
    </r>
  </si>
  <si>
    <r>
      <t>4.8-305-4</t>
    </r>
    <r>
      <rPr>
        <i/>
        <sz val="10"/>
        <rFont val="Arial"/>
        <family val="2"/>
        <charset val="204"/>
      </rPr>
      <t xml:space="preserve">
Поправка: Гл.4.Прил.2.2.п.2.2.1_04.00.01.03.001</t>
    </r>
  </si>
  <si>
    <r>
      <t>Муфта концевая 1ПКВто 10-150/240</t>
    </r>
    <r>
      <rPr>
        <i/>
        <sz val="10"/>
        <rFont val="Arial"/>
        <family val="2"/>
        <charset val="204"/>
      </rPr>
      <t xml:space="preserve">
798,38 = [7 888 /  9,88]</t>
    </r>
  </si>
  <si>
    <r>
      <t>4.8-306-1</t>
    </r>
    <r>
      <rPr>
        <i/>
        <sz val="10"/>
        <rFont val="Arial"/>
        <family val="2"/>
        <charset val="204"/>
      </rPr>
      <t xml:space="preserve">
Поправка: Гл.4.Прил.2.2.п.2.2.1_04.00.01.03.001</t>
    </r>
  </si>
  <si>
    <r>
      <t>4.8-76-7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</si>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</sst>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1" fillId="0" borderId="1" xfId="0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164" fontId="15" fillId="0" borderId="2" xfId="0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 xr:uid="{16E07505-31B7-40F6-9AE1-E7ADFA7E6A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57200-676B-4430-8D32-B0EB68CE3678}">
  <sheetPr>
    <pageSetUpPr fitToPage="1"/>
  </sheetPr>
  <dimension ref="A1:AP184"/>
  <sheetViews>
    <sheetView tabSelected="1" view="pageBreakPreview" zoomScale="60" zoomScaleNormal="100" workbookViewId="0">
      <selection activeCell="C113" sqref="C113"/>
    </sheetView>
  </sheetViews>
  <sheetFormatPr defaultRowHeight="12.75" x14ac:dyDescent="0.2"/>
  <cols>
    <col min="1" max="1" width="5.7109375" customWidth="1"/>
    <col min="2" max="2" width="15.28515625" customWidth="1"/>
    <col min="3" max="3" width="44" customWidth="1"/>
    <col min="4" max="5" width="16" customWidth="1"/>
    <col min="6" max="8" width="13.7109375" customWidth="1"/>
    <col min="9" max="11" width="14.8554687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Flash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5" t="s">
        <v>731</v>
      </c>
      <c r="K2" s="45"/>
    </row>
    <row r="3" spans="1:11" ht="36" customHeight="1" x14ac:dyDescent="0.25">
      <c r="A3" s="36" t="s">
        <v>757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2">
      <c r="A4" s="35" t="s">
        <v>710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36" t="str">
        <f>CONCATENATE( "ЛОКАЛЬНАЯ СМЕТА № ",IF(Source!F12&lt;&gt;"Новый объект", Source!F12, ""))</f>
        <v>ЛОКАЛЬНАЯ СМЕТА № 02-01-04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5.7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15.75" x14ac:dyDescent="0.25">
      <c r="A9" s="36" t="s">
        <v>5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4" t="str">
        <f>CONCATENATE( "Основание: чертежи № ", Source!J12)</f>
        <v>Основание: чертежи № М-25-2-ЭС-ПОС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2" t="s">
        <v>711</v>
      </c>
      <c r="J13" s="12" t="s">
        <v>712</v>
      </c>
      <c r="K13" s="10"/>
    </row>
    <row r="14" spans="1:11" ht="15" x14ac:dyDescent="0.25">
      <c r="A14" s="10"/>
      <c r="B14" s="10"/>
      <c r="C14" s="10"/>
      <c r="D14" s="10"/>
      <c r="E14" s="46" t="s">
        <v>713</v>
      </c>
      <c r="F14" s="46"/>
      <c r="G14" s="46"/>
      <c r="H14" s="46"/>
      <c r="I14" s="13">
        <f>I15+I16+I17+I18</f>
        <v>54.09</v>
      </c>
      <c r="J14" s="13">
        <f>J15+J16+J17+J18</f>
        <v>458.57</v>
      </c>
      <c r="K14" s="14" t="s">
        <v>753</v>
      </c>
    </row>
    <row r="15" spans="1:11" ht="14.25" x14ac:dyDescent="0.2">
      <c r="A15" s="10"/>
      <c r="B15" s="10"/>
      <c r="C15" s="10"/>
      <c r="D15" s="10"/>
      <c r="E15" s="34" t="s">
        <v>17</v>
      </c>
      <c r="F15" s="34"/>
      <c r="G15" s="34"/>
      <c r="H15" s="34"/>
      <c r="I15" s="15">
        <f>ROUND(SUM(X1:X177)/1000, 2)</f>
        <v>1.04</v>
      </c>
      <c r="J15" s="15">
        <f>ROUND((Source!F389)/1000, 2)</f>
        <v>23.05</v>
      </c>
      <c r="K15" s="10" t="s">
        <v>753</v>
      </c>
    </row>
    <row r="16" spans="1:11" ht="14.25" x14ac:dyDescent="0.2">
      <c r="A16" s="10"/>
      <c r="B16" s="10"/>
      <c r="C16" s="10"/>
      <c r="D16" s="10"/>
      <c r="E16" s="34" t="s">
        <v>714</v>
      </c>
      <c r="F16" s="34"/>
      <c r="G16" s="34"/>
      <c r="H16" s="34"/>
      <c r="I16" s="15">
        <f>ROUND(SUM(Y1:Y177)/1000, 2)</f>
        <v>53.05</v>
      </c>
      <c r="J16" s="15">
        <f>ROUND((Source!F390)/1000, 2)</f>
        <v>435.52</v>
      </c>
      <c r="K16" s="10" t="s">
        <v>753</v>
      </c>
    </row>
    <row r="17" spans="1:42" ht="14.25" x14ac:dyDescent="0.2">
      <c r="A17" s="10"/>
      <c r="B17" s="10"/>
      <c r="C17" s="10"/>
      <c r="D17" s="10"/>
      <c r="E17" s="34" t="s">
        <v>715</v>
      </c>
      <c r="F17" s="34"/>
      <c r="G17" s="34"/>
      <c r="H17" s="34"/>
      <c r="I17" s="15">
        <f>ROUND(SUM(Z1:Z177)/1000, 2)</f>
        <v>0</v>
      </c>
      <c r="J17" s="15">
        <f>ROUND((Source!F381)/1000, 2)</f>
        <v>0</v>
      </c>
      <c r="K17" s="10" t="s">
        <v>753</v>
      </c>
    </row>
    <row r="18" spans="1:42" ht="14.25" x14ac:dyDescent="0.2">
      <c r="A18" s="10"/>
      <c r="B18" s="10"/>
      <c r="C18" s="10"/>
      <c r="D18" s="10"/>
      <c r="E18" s="34" t="s">
        <v>716</v>
      </c>
      <c r="F18" s="34"/>
      <c r="G18" s="34"/>
      <c r="H18" s="34"/>
      <c r="I18" s="15">
        <f>ROUND(SUM(AA1:AA177)/1000, 2)</f>
        <v>0</v>
      </c>
      <c r="J18" s="15">
        <f>ROUND((Source!F391+Source!F392)/1000, 2)</f>
        <v>0</v>
      </c>
      <c r="K18" s="10" t="s">
        <v>753</v>
      </c>
    </row>
    <row r="19" spans="1:42" ht="14.25" x14ac:dyDescent="0.2">
      <c r="A19" s="10"/>
      <c r="B19" s="10"/>
      <c r="C19" s="10"/>
      <c r="D19" s="10"/>
      <c r="E19" s="34" t="s">
        <v>717</v>
      </c>
      <c r="F19" s="34"/>
      <c r="G19" s="34"/>
      <c r="H19" s="34"/>
      <c r="I19" s="15">
        <f>ROUND(SUM(W1:W177)/1000, 2)</f>
        <v>0.89</v>
      </c>
      <c r="J19" s="15">
        <f>(Source!F387+ Source!F386)/1000</f>
        <v>42.67</v>
      </c>
      <c r="K19" s="10" t="s">
        <v>753</v>
      </c>
    </row>
    <row r="20" spans="1:42" ht="14.25" x14ac:dyDescent="0.2">
      <c r="A20" s="10"/>
      <c r="B20" s="10"/>
      <c r="C20" s="10"/>
      <c r="D20" s="10"/>
      <c r="E20" s="34" t="s">
        <v>718</v>
      </c>
      <c r="F20" s="34"/>
      <c r="G20" s="34"/>
      <c r="H20" s="34"/>
      <c r="I20" s="15">
        <f>SUM(AB1:AB177)</f>
        <v>63.78</v>
      </c>
      <c r="J20" s="15"/>
      <c r="K20" s="10" t="s">
        <v>488</v>
      </c>
    </row>
    <row r="21" spans="1:42" ht="14.25" hidden="1" x14ac:dyDescent="0.2">
      <c r="A21" s="10"/>
      <c r="B21" s="10"/>
      <c r="C21" s="10"/>
      <c r="D21" s="10"/>
      <c r="E21" s="34" t="s">
        <v>719</v>
      </c>
      <c r="F21" s="34"/>
      <c r="G21" s="34"/>
      <c r="H21" s="34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3" t="s">
        <v>74</v>
      </c>
      <c r="F22" s="43"/>
      <c r="G22" s="43"/>
      <c r="H22" s="43"/>
      <c r="I22" s="15">
        <f>ROUND(SUM(AE1:AE177)/1000, 2)</f>
        <v>0</v>
      </c>
      <c r="J22" s="15">
        <f>SUM(AF1:AF177)/1000</f>
        <v>0</v>
      </c>
      <c r="K22" s="10" t="s">
        <v>753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732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4" t="s">
        <v>733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AP25" s="19" t="s">
        <v>733</v>
      </c>
    </row>
    <row r="26" spans="1:42" ht="99.75" x14ac:dyDescent="0.2">
      <c r="A26" s="17" t="s">
        <v>720</v>
      </c>
      <c r="B26" s="17" t="s">
        <v>721</v>
      </c>
      <c r="C26" s="17" t="s">
        <v>722</v>
      </c>
      <c r="D26" s="17" t="s">
        <v>723</v>
      </c>
      <c r="E26" s="17" t="s">
        <v>724</v>
      </c>
      <c r="F26" s="17" t="s">
        <v>725</v>
      </c>
      <c r="G26" s="18" t="s">
        <v>726</v>
      </c>
      <c r="H26" s="18" t="s">
        <v>727</v>
      </c>
      <c r="I26" s="17" t="s">
        <v>728</v>
      </c>
      <c r="J26" s="17" t="s">
        <v>729</v>
      </c>
      <c r="K26" s="17" t="s">
        <v>730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1" t="str">
        <f>CONCATENATE("Локальная смета: ",IF(Source!G20&lt;&gt;"Новая локальная смета", Source!G20, ""))</f>
        <v>Локальная смета: Прокладка КЛ-10кВ в ТП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1" spans="1:42" ht="16.5" x14ac:dyDescent="0.25">
      <c r="A31" s="41" t="str">
        <f>CONCATENATE("Раздел: ",IF(Source!G24&lt;&gt;"Новый раздел", Source!G24, ""))</f>
        <v>Раздел: Строительные работы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3" spans="1:35" ht="15" x14ac:dyDescent="0.25">
      <c r="B33" s="37" t="str">
        <f>Source!G28</f>
        <v>Внутренние работы</v>
      </c>
      <c r="C33" s="37"/>
      <c r="D33" s="37"/>
      <c r="E33" s="37"/>
      <c r="F33" s="37"/>
      <c r="G33" s="37"/>
      <c r="H33" s="37"/>
      <c r="I33" s="37"/>
      <c r="J33" s="37"/>
    </row>
    <row r="34" spans="1:35" ht="57" x14ac:dyDescent="0.2">
      <c r="A34" s="20">
        <v>1</v>
      </c>
      <c r="B34" s="20" t="str">
        <f>Source!F29</f>
        <v>3.13-30-1</v>
      </c>
      <c r="C34" s="20" t="s">
        <v>21</v>
      </c>
      <c r="D34" s="22" t="str">
        <f>Source!H29</f>
        <v>100 м2 покрытия</v>
      </c>
      <c r="E34" s="21">
        <f>Source!I29</f>
        <v>8.3199999999999996E-2</v>
      </c>
      <c r="F34" s="24"/>
      <c r="G34" s="23"/>
      <c r="H34" s="21"/>
      <c r="I34" s="24"/>
      <c r="J34" s="21"/>
      <c r="K34" s="24"/>
      <c r="Q34">
        <f>ROUND((Source!DN29/100)*ROUND((ROUND((Source!AF29*Source!AV29*Source!I29),2)),2), 2)</f>
        <v>168.68</v>
      </c>
      <c r="R34">
        <f>Source!X29</f>
        <v>6683.58</v>
      </c>
      <c r="S34">
        <f>ROUND((Source!DO29/100)*ROUND((ROUND((Source!AF29*Source!AV29*Source!I29),2)),2), 2)</f>
        <v>123.7</v>
      </c>
      <c r="T34">
        <f>Source!Y29</f>
        <v>3149.73</v>
      </c>
      <c r="U34">
        <f>ROUND((175/100)*ROUND((ROUND((Source!AE29*Source!AV29*Source!I29),2)),2), 2)</f>
        <v>0.09</v>
      </c>
      <c r="V34">
        <f>ROUND((160/100)*ROUND(ROUND((ROUND((Source!AE29*Source!AV29*Source!I29),2)*Source!BS29),2), 2), 2)</f>
        <v>3.82</v>
      </c>
      <c r="AI34">
        <v>0</v>
      </c>
    </row>
    <row r="35" spans="1:35" ht="14.25" x14ac:dyDescent="0.2">
      <c r="A35" s="20"/>
      <c r="B35" s="20"/>
      <c r="C35" s="20" t="s">
        <v>734</v>
      </c>
      <c r="D35" s="22"/>
      <c r="E35" s="21"/>
      <c r="F35" s="24">
        <f>Source!AO29</f>
        <v>1930.91</v>
      </c>
      <c r="G35" s="23" t="str">
        <f>Source!DG29</f>
        <v/>
      </c>
      <c r="H35" s="21">
        <f>Source!AV29</f>
        <v>1</v>
      </c>
      <c r="I35" s="24">
        <f>ROUND((ROUND((Source!AF29*Source!AV29*Source!I29),2)),2)</f>
        <v>160.65</v>
      </c>
      <c r="J35" s="21">
        <f>IF(Source!BA29&lt;&gt; 0, Source!BA29, 1)</f>
        <v>47.82</v>
      </c>
      <c r="K35" s="24">
        <f>Source!S29</f>
        <v>7682.28</v>
      </c>
      <c r="W35">
        <f>I35</f>
        <v>160.65</v>
      </c>
    </row>
    <row r="36" spans="1:35" ht="14.25" x14ac:dyDescent="0.2">
      <c r="A36" s="20"/>
      <c r="B36" s="20"/>
      <c r="C36" s="20" t="s">
        <v>735</v>
      </c>
      <c r="D36" s="22"/>
      <c r="E36" s="21"/>
      <c r="F36" s="24">
        <f>Source!AM29</f>
        <v>399.63</v>
      </c>
      <c r="G36" s="23" t="str">
        <f>Source!DE29</f>
        <v/>
      </c>
      <c r="H36" s="21">
        <f>Source!AV29</f>
        <v>1</v>
      </c>
      <c r="I36" s="24">
        <f>(ROUND((ROUND(((Source!ET29)*Source!AV29*Source!I29),2)),2)+ROUND((ROUND(((Source!AE29-(Source!EU29))*Source!AV29*Source!I29),2)),2))</f>
        <v>33.25</v>
      </c>
      <c r="J36" s="21">
        <f>IF(Source!BB29&lt;&gt; 0, Source!BB29, 1)</f>
        <v>9.75</v>
      </c>
      <c r="K36" s="24">
        <f>Source!Q29</f>
        <v>324.19</v>
      </c>
    </row>
    <row r="37" spans="1:35" ht="14.25" x14ac:dyDescent="0.2">
      <c r="A37" s="20"/>
      <c r="B37" s="20"/>
      <c r="C37" s="20" t="s">
        <v>736</v>
      </c>
      <c r="D37" s="22"/>
      <c r="E37" s="21"/>
      <c r="F37" s="24">
        <f>Source!AN29</f>
        <v>0.59</v>
      </c>
      <c r="G37" s="23" t="str">
        <f>Source!DF29</f>
        <v/>
      </c>
      <c r="H37" s="21">
        <f>Source!AV29</f>
        <v>1</v>
      </c>
      <c r="I37" s="25">
        <f>ROUND((ROUND((Source!AE29*Source!AV29*Source!I29),2)),2)</f>
        <v>0.05</v>
      </c>
      <c r="J37" s="21">
        <f>IF(Source!BS29&lt;&gt; 0, Source!BS29, 1)</f>
        <v>47.82</v>
      </c>
      <c r="K37" s="25">
        <f>Source!R29</f>
        <v>2.39</v>
      </c>
      <c r="W37">
        <f>I37</f>
        <v>0.05</v>
      </c>
    </row>
    <row r="38" spans="1:35" ht="14.25" x14ac:dyDescent="0.2">
      <c r="A38" s="20"/>
      <c r="B38" s="20"/>
      <c r="C38" s="20" t="s">
        <v>737</v>
      </c>
      <c r="D38" s="22"/>
      <c r="E38" s="21"/>
      <c r="F38" s="24">
        <f>Source!AL29</f>
        <v>516.41</v>
      </c>
      <c r="G38" s="23" t="str">
        <f>Source!DD29</f>
        <v/>
      </c>
      <c r="H38" s="21">
        <f>Source!AW29</f>
        <v>1</v>
      </c>
      <c r="I38" s="24">
        <f>ROUND((ROUND((Source!AC29*Source!AW29*Source!I29),2)),2)</f>
        <v>42.97</v>
      </c>
      <c r="J38" s="21">
        <f>IF(Source!BC29&lt;&gt; 0, Source!BC29, 1)</f>
        <v>3.3</v>
      </c>
      <c r="K38" s="24">
        <f>Source!P29</f>
        <v>141.80000000000001</v>
      </c>
    </row>
    <row r="39" spans="1:35" ht="14.25" x14ac:dyDescent="0.2">
      <c r="A39" s="20"/>
      <c r="B39" s="20"/>
      <c r="C39" s="20" t="s">
        <v>738</v>
      </c>
      <c r="D39" s="22" t="s">
        <v>739</v>
      </c>
      <c r="E39" s="21">
        <f>Source!DN29</f>
        <v>105</v>
      </c>
      <c r="F39" s="24"/>
      <c r="G39" s="23"/>
      <c r="H39" s="21"/>
      <c r="I39" s="24">
        <f>SUM(Q34:Q38)</f>
        <v>168.68</v>
      </c>
      <c r="J39" s="21">
        <f>Source!BZ29</f>
        <v>87</v>
      </c>
      <c r="K39" s="24">
        <f>SUM(R34:R38)</f>
        <v>6683.58</v>
      </c>
    </row>
    <row r="40" spans="1:35" ht="14.25" x14ac:dyDescent="0.2">
      <c r="A40" s="20"/>
      <c r="B40" s="20"/>
      <c r="C40" s="20" t="s">
        <v>740</v>
      </c>
      <c r="D40" s="22" t="s">
        <v>739</v>
      </c>
      <c r="E40" s="21">
        <f>Source!DO29</f>
        <v>77</v>
      </c>
      <c r="F40" s="24"/>
      <c r="G40" s="23"/>
      <c r="H40" s="21"/>
      <c r="I40" s="24">
        <f>SUM(S34:S39)</f>
        <v>123.7</v>
      </c>
      <c r="J40" s="21">
        <f>Source!CA29</f>
        <v>41</v>
      </c>
      <c r="K40" s="24">
        <f>SUM(T34:T39)</f>
        <v>3149.73</v>
      </c>
    </row>
    <row r="41" spans="1:35" ht="14.25" x14ac:dyDescent="0.2">
      <c r="A41" s="20"/>
      <c r="B41" s="20"/>
      <c r="C41" s="20" t="s">
        <v>741</v>
      </c>
      <c r="D41" s="22" t="s">
        <v>739</v>
      </c>
      <c r="E41" s="21">
        <f>175</f>
        <v>175</v>
      </c>
      <c r="F41" s="24"/>
      <c r="G41" s="23"/>
      <c r="H41" s="21"/>
      <c r="I41" s="24">
        <f>SUM(U34:U40)</f>
        <v>0.09</v>
      </c>
      <c r="J41" s="21">
        <f>160</f>
        <v>160</v>
      </c>
      <c r="K41" s="24">
        <f>SUM(V34:V40)</f>
        <v>3.82</v>
      </c>
    </row>
    <row r="42" spans="1:35" ht="14.25" x14ac:dyDescent="0.2">
      <c r="A42" s="27"/>
      <c r="B42" s="27"/>
      <c r="C42" s="27" t="s">
        <v>742</v>
      </c>
      <c r="D42" s="28" t="s">
        <v>743</v>
      </c>
      <c r="E42" s="29">
        <f>Source!AQ29</f>
        <v>135</v>
      </c>
      <c r="F42" s="30"/>
      <c r="G42" s="31" t="str">
        <f>Source!DI29</f>
        <v/>
      </c>
      <c r="H42" s="29">
        <f>Source!AV29</f>
        <v>1</v>
      </c>
      <c r="I42" s="30">
        <f>Source!U29</f>
        <v>11.23</v>
      </c>
      <c r="J42" s="29"/>
      <c r="K42" s="30"/>
      <c r="AB42" s="26">
        <f>I42</f>
        <v>11.23</v>
      </c>
    </row>
    <row r="43" spans="1:35" ht="15" x14ac:dyDescent="0.25">
      <c r="C43" s="14" t="s">
        <v>744</v>
      </c>
      <c r="H43" s="42">
        <f>I35+I36+I38+I39+I40+I41+0</f>
        <v>529.34</v>
      </c>
      <c r="I43" s="42"/>
      <c r="J43" s="42">
        <f>K35+K36+K38+K39+K40+K41+0</f>
        <v>17985.400000000001</v>
      </c>
      <c r="K43" s="42"/>
      <c r="O43" s="26">
        <f>I35+I36+I38+I39+I40+I41+0</f>
        <v>529.34</v>
      </c>
      <c r="P43" s="26">
        <f>K35+K36+K38+K39+K40+K41+0</f>
        <v>17985.400000000001</v>
      </c>
      <c r="X43">
        <f>IF(Source!BI29&lt;=1,I35+I36+I38+I39+I40+I41-0, 0)</f>
        <v>529.34</v>
      </c>
      <c r="Y43">
        <f>IF(Source!BI29=2,I35+I36+I38+I39+I40+I41-0, 0)</f>
        <v>0</v>
      </c>
      <c r="Z43">
        <f>IF(Source!BI29=3,I35+I36+I38+I39+I40+I41-0, 0)</f>
        <v>0</v>
      </c>
      <c r="AA43">
        <f>IF(Source!BI29=4,I35+I36+I38+I39+I40+I41,0)</f>
        <v>0</v>
      </c>
    </row>
    <row r="45" spans="1:35" ht="28.5" x14ac:dyDescent="0.2">
      <c r="A45" s="27">
        <v>2</v>
      </c>
      <c r="B45" s="27" t="str">
        <f>Source!F30</f>
        <v>Цена поставщика</v>
      </c>
      <c r="C45" s="27" t="s">
        <v>745</v>
      </c>
      <c r="D45" s="28" t="str">
        <f>Source!H30</f>
        <v>кг</v>
      </c>
      <c r="E45" s="29">
        <f>Source!I30</f>
        <v>11.32</v>
      </c>
      <c r="F45" s="30">
        <f>Source!AL30</f>
        <v>44.37</v>
      </c>
      <c r="G45" s="31" t="str">
        <f>Source!DD30</f>
        <v>*1,02</v>
      </c>
      <c r="H45" s="29">
        <f>Source!AW30</f>
        <v>1</v>
      </c>
      <c r="I45" s="30">
        <f>ROUND((ROUND((Source!AC30*Source!AW30*Source!I30),2)),2)</f>
        <v>512.30999999999995</v>
      </c>
      <c r="J45" s="29">
        <f>IF(Source!BC30&lt;&gt; 0, Source!BC30, 1)</f>
        <v>9.8800000000000008</v>
      </c>
      <c r="K45" s="30">
        <f>Source!P30</f>
        <v>5061.62</v>
      </c>
      <c r="Q45">
        <f>ROUND((Source!DN30/100)*ROUND((ROUND((Source!AF30*Source!AV30*Source!I30),2)),2), 2)</f>
        <v>0</v>
      </c>
      <c r="R45">
        <f>Source!X30</f>
        <v>0</v>
      </c>
      <c r="S45">
        <f>ROUND((Source!DO30/100)*ROUND((ROUND((Source!AF30*Source!AV30*Source!I30),2)),2), 2)</f>
        <v>0</v>
      </c>
      <c r="T45">
        <f>Source!Y30</f>
        <v>0</v>
      </c>
      <c r="U45">
        <f>ROUND((175/100)*ROUND((ROUND((Source!AE30*Source!AV30*Source!I30),2)),2), 2)</f>
        <v>0</v>
      </c>
      <c r="V45">
        <f>ROUND((160/100)*ROUND(ROUND((ROUND((Source!AE30*Source!AV30*Source!I30),2)*Source!BS30),2), 2), 2)</f>
        <v>0</v>
      </c>
      <c r="AI45">
        <v>3</v>
      </c>
    </row>
    <row r="46" spans="1:35" ht="15" x14ac:dyDescent="0.25">
      <c r="C46" s="14" t="s">
        <v>744</v>
      </c>
      <c r="H46" s="42">
        <f>I45+0</f>
        <v>512.30999999999995</v>
      </c>
      <c r="I46" s="42"/>
      <c r="J46" s="42">
        <f>K45+0</f>
        <v>5061.62</v>
      </c>
      <c r="K46" s="42"/>
      <c r="O46" s="26">
        <f>I45+0</f>
        <v>512.30999999999995</v>
      </c>
      <c r="P46" s="26">
        <f>K45+0</f>
        <v>5061.62</v>
      </c>
      <c r="X46">
        <f>IF(Source!BI30&lt;=1,I45-0, 0)</f>
        <v>512.30999999999995</v>
      </c>
      <c r="Y46">
        <f>IF(Source!BI30=2,I45-0, 0)</f>
        <v>0</v>
      </c>
      <c r="Z46">
        <f>IF(Source!BI30=3,I45-0, 0)</f>
        <v>0</v>
      </c>
      <c r="AA46">
        <f>IF(Source!BI30=4,I45,0)</f>
        <v>0</v>
      </c>
    </row>
    <row r="49" spans="1:35" ht="15" x14ac:dyDescent="0.25">
      <c r="A49" s="40" t="str">
        <f>CONCATENATE("Итого по разделу: ",IF(Source!G32&lt;&gt;"Новый раздел", Source!G32, ""))</f>
        <v>Итого по разделу: Строительные работы</v>
      </c>
      <c r="B49" s="40"/>
      <c r="C49" s="40"/>
      <c r="D49" s="40"/>
      <c r="E49" s="40"/>
      <c r="F49" s="40"/>
      <c r="G49" s="40"/>
      <c r="H49" s="38">
        <f>SUM(O31:O48)</f>
        <v>1041.6500000000001</v>
      </c>
      <c r="I49" s="39"/>
      <c r="J49" s="38">
        <f>SUM(P31:P48)</f>
        <v>23047.02</v>
      </c>
      <c r="K49" s="39"/>
    </row>
    <row r="50" spans="1:35" hidden="1" x14ac:dyDescent="0.2">
      <c r="A50" t="s">
        <v>746</v>
      </c>
      <c r="H50">
        <f>SUM(AC31:AC49)</f>
        <v>0</v>
      </c>
      <c r="J50">
        <f>SUM(AD31:AD49)</f>
        <v>0</v>
      </c>
    </row>
    <row r="51" spans="1:35" hidden="1" x14ac:dyDescent="0.2">
      <c r="A51" t="s">
        <v>747</v>
      </c>
      <c r="H51">
        <f>SUM(AE31:AE50)</f>
        <v>0</v>
      </c>
      <c r="J51">
        <f>SUM(AF31:AF50)</f>
        <v>0</v>
      </c>
    </row>
    <row r="53" spans="1:35" ht="16.5" x14ac:dyDescent="0.25">
      <c r="A53" s="41" t="str">
        <f>CONCATENATE("Раздел: ",IF(Source!G62&lt;&gt;"Новый раздел", Source!G62, ""))</f>
        <v>Раздел: Монтажные работы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</row>
    <row r="54" spans="1:35" ht="65.25" x14ac:dyDescent="0.2">
      <c r="A54" s="20">
        <v>3</v>
      </c>
      <c r="B54" s="20" t="s">
        <v>748</v>
      </c>
      <c r="C54" s="20" t="s">
        <v>99</v>
      </c>
      <c r="D54" s="22" t="str">
        <f>Source!H68</f>
        <v>100 М КАБЕЛЯ</v>
      </c>
      <c r="E54" s="21">
        <f>Source!I68</f>
        <v>0.3</v>
      </c>
      <c r="F54" s="24"/>
      <c r="G54" s="23"/>
      <c r="H54" s="21"/>
      <c r="I54" s="24"/>
      <c r="J54" s="21"/>
      <c r="K54" s="24"/>
      <c r="Q54">
        <f>ROUND((Source!DN68/100)*ROUND((ROUND((Source!AF68*Source!AV68*Source!I68),2)),2), 2)</f>
        <v>35.47</v>
      </c>
      <c r="R54">
        <f>Source!X68</f>
        <v>1393.3</v>
      </c>
      <c r="S54">
        <f>ROUND((Source!DO68/100)*ROUND((ROUND((Source!AF68*Source!AV68*Source!I68),2)),2), 2)</f>
        <v>22.17</v>
      </c>
      <c r="T54">
        <f>Source!Y68</f>
        <v>651.22</v>
      </c>
      <c r="U54">
        <f>ROUND((175/100)*ROUND((ROUND((Source!AE68*Source!AV68*Source!I68),2)),2), 2)</f>
        <v>3.9</v>
      </c>
      <c r="V54">
        <f>ROUND((160/100)*ROUND(ROUND((ROUND((Source!AE68*Source!AV68*Source!I68),2)*Source!BS68),2), 2), 2)</f>
        <v>170.62</v>
      </c>
      <c r="AI54">
        <v>0</v>
      </c>
    </row>
    <row r="55" spans="1:35" ht="14.25" x14ac:dyDescent="0.2">
      <c r="A55" s="20"/>
      <c r="B55" s="20"/>
      <c r="C55" s="20" t="s">
        <v>734</v>
      </c>
      <c r="D55" s="22"/>
      <c r="E55" s="21"/>
      <c r="F55" s="24">
        <f>Source!AO68</f>
        <v>87.96</v>
      </c>
      <c r="G55" s="23" t="str">
        <f>Source!DG68</f>
        <v>*1,2</v>
      </c>
      <c r="H55" s="21">
        <f>Source!AV68</f>
        <v>1</v>
      </c>
      <c r="I55" s="24">
        <f>ROUND((ROUND((Source!AF68*Source!AV68*Source!I68),2)),2)</f>
        <v>31.67</v>
      </c>
      <c r="J55" s="21">
        <f>IF(Source!BA68&lt;&gt; 0, Source!BA68, 1)</f>
        <v>47.82</v>
      </c>
      <c r="K55" s="24">
        <f>Source!S68</f>
        <v>1514.46</v>
      </c>
      <c r="W55">
        <f>I55</f>
        <v>31.67</v>
      </c>
    </row>
    <row r="56" spans="1:35" ht="14.25" x14ac:dyDescent="0.2">
      <c r="A56" s="20"/>
      <c r="B56" s="20"/>
      <c r="C56" s="20" t="s">
        <v>735</v>
      </c>
      <c r="D56" s="22"/>
      <c r="E56" s="21"/>
      <c r="F56" s="24">
        <f>Source!AM68</f>
        <v>45.61</v>
      </c>
      <c r="G56" s="23" t="str">
        <f>Source!DE68</f>
        <v>*1,2</v>
      </c>
      <c r="H56" s="21">
        <f>Source!AV68</f>
        <v>1</v>
      </c>
      <c r="I56" s="24">
        <f>(ROUND((ROUND((((Source!ET68*1.2))*Source!AV68*Source!I68),2)),2)+ROUND((ROUND(((Source!AE68-((Source!EU68*1.2)))*Source!AV68*Source!I68),2)),2))</f>
        <v>16.420000000000002</v>
      </c>
      <c r="J56" s="21">
        <f>IF(Source!BB68&lt;&gt; 0, Source!BB68, 1)</f>
        <v>14.55</v>
      </c>
      <c r="K56" s="24">
        <f>Source!Q68</f>
        <v>238.91</v>
      </c>
    </row>
    <row r="57" spans="1:35" ht="14.25" x14ac:dyDescent="0.2">
      <c r="A57" s="20"/>
      <c r="B57" s="20"/>
      <c r="C57" s="20" t="s">
        <v>736</v>
      </c>
      <c r="D57" s="22"/>
      <c r="E57" s="21"/>
      <c r="F57" s="24">
        <f>Source!AN68</f>
        <v>6.19</v>
      </c>
      <c r="G57" s="23" t="str">
        <f>Source!DF68</f>
        <v>*1,2</v>
      </c>
      <c r="H57" s="21">
        <f>Source!AV68</f>
        <v>1</v>
      </c>
      <c r="I57" s="25">
        <f>ROUND((ROUND((Source!AE68*Source!AV68*Source!I68),2)),2)</f>
        <v>2.23</v>
      </c>
      <c r="J57" s="21">
        <f>IF(Source!BS68&lt;&gt; 0, Source!BS68, 1)</f>
        <v>47.82</v>
      </c>
      <c r="K57" s="25">
        <f>Source!R68</f>
        <v>106.64</v>
      </c>
      <c r="W57">
        <f>I57</f>
        <v>2.23</v>
      </c>
    </row>
    <row r="58" spans="1:35" ht="14.25" x14ac:dyDescent="0.2">
      <c r="A58" s="20"/>
      <c r="B58" s="20"/>
      <c r="C58" s="20" t="s">
        <v>737</v>
      </c>
      <c r="D58" s="22"/>
      <c r="E58" s="21"/>
      <c r="F58" s="24">
        <f>Source!AL68</f>
        <v>53.75</v>
      </c>
      <c r="G58" s="23" t="str">
        <f>Source!DD68</f>
        <v>*1</v>
      </c>
      <c r="H58" s="21">
        <f>Source!AW68</f>
        <v>1</v>
      </c>
      <c r="I58" s="24">
        <f>ROUND((ROUND((Source!AC68*Source!AW68*Source!I68),2)),2)</f>
        <v>16.13</v>
      </c>
      <c r="J58" s="21">
        <f>IF(Source!BC68&lt;&gt; 0, Source!BC68, 1)</f>
        <v>17.18</v>
      </c>
      <c r="K58" s="24">
        <f>Source!P68</f>
        <v>277.11</v>
      </c>
    </row>
    <row r="59" spans="1:35" ht="14.25" x14ac:dyDescent="0.2">
      <c r="A59" s="20"/>
      <c r="B59" s="20"/>
      <c r="C59" s="20" t="s">
        <v>738</v>
      </c>
      <c r="D59" s="22" t="s">
        <v>739</v>
      </c>
      <c r="E59" s="21">
        <f>Source!DN68</f>
        <v>112</v>
      </c>
      <c r="F59" s="24"/>
      <c r="G59" s="23"/>
      <c r="H59" s="21"/>
      <c r="I59" s="24">
        <f>SUM(Q54:Q58)</f>
        <v>35.47</v>
      </c>
      <c r="J59" s="21">
        <f>Source!BZ68</f>
        <v>92</v>
      </c>
      <c r="K59" s="24">
        <f>SUM(R54:R58)</f>
        <v>1393.3</v>
      </c>
    </row>
    <row r="60" spans="1:35" ht="14.25" x14ac:dyDescent="0.2">
      <c r="A60" s="20"/>
      <c r="B60" s="20"/>
      <c r="C60" s="20" t="s">
        <v>740</v>
      </c>
      <c r="D60" s="22" t="s">
        <v>739</v>
      </c>
      <c r="E60" s="21">
        <f>Source!DO68</f>
        <v>70</v>
      </c>
      <c r="F60" s="24"/>
      <c r="G60" s="23"/>
      <c r="H60" s="21"/>
      <c r="I60" s="24">
        <f>SUM(S54:S59)</f>
        <v>22.17</v>
      </c>
      <c r="J60" s="21">
        <f>Source!CA68</f>
        <v>43</v>
      </c>
      <c r="K60" s="24">
        <f>SUM(T54:T59)</f>
        <v>651.22</v>
      </c>
    </row>
    <row r="61" spans="1:35" ht="14.25" x14ac:dyDescent="0.2">
      <c r="A61" s="20"/>
      <c r="B61" s="20"/>
      <c r="C61" s="20" t="s">
        <v>741</v>
      </c>
      <c r="D61" s="22" t="s">
        <v>739</v>
      </c>
      <c r="E61" s="21">
        <f>175</f>
        <v>175</v>
      </c>
      <c r="F61" s="24"/>
      <c r="G61" s="23"/>
      <c r="H61" s="21"/>
      <c r="I61" s="24">
        <f>SUM(U54:U60)</f>
        <v>3.9</v>
      </c>
      <c r="J61" s="21">
        <f>160</f>
        <v>160</v>
      </c>
      <c r="K61" s="24">
        <f>SUM(V54:V60)</f>
        <v>170.62</v>
      </c>
    </row>
    <row r="62" spans="1:35" ht="14.25" x14ac:dyDescent="0.2">
      <c r="A62" s="27"/>
      <c r="B62" s="27"/>
      <c r="C62" s="27" t="s">
        <v>742</v>
      </c>
      <c r="D62" s="28" t="s">
        <v>743</v>
      </c>
      <c r="E62" s="29">
        <f>Source!AQ68</f>
        <v>7.14</v>
      </c>
      <c r="F62" s="30"/>
      <c r="G62" s="31" t="str">
        <f>Source!DI68</f>
        <v>*1,2</v>
      </c>
      <c r="H62" s="29">
        <f>Source!AV68</f>
        <v>1</v>
      </c>
      <c r="I62" s="30">
        <f>Source!U68</f>
        <v>2.57</v>
      </c>
      <c r="J62" s="29"/>
      <c r="K62" s="30"/>
      <c r="AB62" s="26">
        <f>I62</f>
        <v>2.57</v>
      </c>
    </row>
    <row r="63" spans="1:35" ht="15" x14ac:dyDescent="0.25">
      <c r="C63" s="14" t="s">
        <v>744</v>
      </c>
      <c r="H63" s="42">
        <f>I55+I56+I58+I59+I60+I61+0</f>
        <v>125.76</v>
      </c>
      <c r="I63" s="42"/>
      <c r="J63" s="42">
        <f>K55+K56+K58+K59+K60+K61+0</f>
        <v>4245.62</v>
      </c>
      <c r="K63" s="42"/>
      <c r="O63" s="26">
        <f>I55+I56+I58+I59+I60+I61+0</f>
        <v>125.76</v>
      </c>
      <c r="P63" s="26">
        <f>K55+K56+K58+K59+K60+K61+0</f>
        <v>4245.62</v>
      </c>
      <c r="X63">
        <f>IF(Source!BI68&lt;=1,I55+I56+I58+I59+I60+I61-0, 0)</f>
        <v>0</v>
      </c>
      <c r="Y63">
        <f>IF(Source!BI68=2,I55+I56+I58+I59+I60+I61-0, 0)</f>
        <v>125.76</v>
      </c>
      <c r="Z63">
        <f>IF(Source!BI68=3,I55+I56+I58+I59+I60+I61-0, 0)</f>
        <v>0</v>
      </c>
      <c r="AA63">
        <f>IF(Source!BI68=4,I55+I56+I58+I59+I60+I61,0)</f>
        <v>0</v>
      </c>
    </row>
    <row r="65" spans="1:35" ht="42.75" x14ac:dyDescent="0.2">
      <c r="A65" s="20">
        <v>4</v>
      </c>
      <c r="B65" s="20" t="str">
        <f>Source!F69</f>
        <v>4.8-77-2</v>
      </c>
      <c r="C65" s="20" t="s">
        <v>99</v>
      </c>
      <c r="D65" s="22" t="str">
        <f>Source!H69</f>
        <v>100 М КАБЕЛЯ</v>
      </c>
      <c r="E65" s="21">
        <f>Source!I69</f>
        <v>0.6</v>
      </c>
      <c r="F65" s="24"/>
      <c r="G65" s="23"/>
      <c r="H65" s="21"/>
      <c r="I65" s="24"/>
      <c r="J65" s="21"/>
      <c r="K65" s="24"/>
      <c r="Q65">
        <f>ROUND((Source!DN69/100)*ROUND((ROUND((Source!AF69*Source!AV69*Source!I69),2)),2), 2)</f>
        <v>59.11</v>
      </c>
      <c r="R65">
        <f>Source!X69</f>
        <v>2322.02</v>
      </c>
      <c r="S65">
        <f>ROUND((Source!DO69/100)*ROUND((ROUND((Source!AF69*Source!AV69*Source!I69),2)),2), 2)</f>
        <v>36.950000000000003</v>
      </c>
      <c r="T65">
        <f>Source!Y69</f>
        <v>1085.29</v>
      </c>
      <c r="U65">
        <f>ROUND((175/100)*ROUND((ROUND((Source!AE69*Source!AV69*Source!I69),2)),2), 2)</f>
        <v>6.49</v>
      </c>
      <c r="V65">
        <f>ROUND((160/100)*ROUND(ROUND((ROUND((Source!AE69*Source!AV69*Source!I69),2)*Source!BS69),2), 2), 2)</f>
        <v>283.86</v>
      </c>
      <c r="AI65">
        <v>0</v>
      </c>
    </row>
    <row r="66" spans="1:35" ht="14.25" x14ac:dyDescent="0.2">
      <c r="A66" s="20"/>
      <c r="B66" s="20"/>
      <c r="C66" s="20" t="s">
        <v>734</v>
      </c>
      <c r="D66" s="22"/>
      <c r="E66" s="21"/>
      <c r="F66" s="24">
        <f>Source!AO69</f>
        <v>87.96</v>
      </c>
      <c r="G66" s="23" t="str">
        <f>Source!DG69</f>
        <v/>
      </c>
      <c r="H66" s="21">
        <f>Source!AV69</f>
        <v>1</v>
      </c>
      <c r="I66" s="24">
        <f>ROUND((ROUND((Source!AF69*Source!AV69*Source!I69),2)),2)</f>
        <v>52.78</v>
      </c>
      <c r="J66" s="21">
        <f>IF(Source!BA69&lt;&gt; 0, Source!BA69, 1)</f>
        <v>47.82</v>
      </c>
      <c r="K66" s="24">
        <f>Source!S69</f>
        <v>2523.94</v>
      </c>
      <c r="W66">
        <f>I66</f>
        <v>52.78</v>
      </c>
    </row>
    <row r="67" spans="1:35" ht="14.25" x14ac:dyDescent="0.2">
      <c r="A67" s="20"/>
      <c r="B67" s="20"/>
      <c r="C67" s="20" t="s">
        <v>735</v>
      </c>
      <c r="D67" s="22"/>
      <c r="E67" s="21"/>
      <c r="F67" s="24">
        <f>Source!AM69</f>
        <v>45.61</v>
      </c>
      <c r="G67" s="23" t="str">
        <f>Source!DE69</f>
        <v/>
      </c>
      <c r="H67" s="21">
        <f>Source!AV69</f>
        <v>1</v>
      </c>
      <c r="I67" s="24">
        <f>(ROUND((ROUND(((Source!ET69)*Source!AV69*Source!I69),2)),2)+ROUND((ROUND(((Source!AE69-(Source!EU69))*Source!AV69*Source!I69),2)),2))</f>
        <v>27.37</v>
      </c>
      <c r="J67" s="21">
        <f>IF(Source!BB69&lt;&gt; 0, Source!BB69, 1)</f>
        <v>14.55</v>
      </c>
      <c r="K67" s="24">
        <f>Source!Q69</f>
        <v>398.23</v>
      </c>
    </row>
    <row r="68" spans="1:35" ht="14.25" x14ac:dyDescent="0.2">
      <c r="A68" s="20"/>
      <c r="B68" s="20"/>
      <c r="C68" s="20" t="s">
        <v>736</v>
      </c>
      <c r="D68" s="22"/>
      <c r="E68" s="21"/>
      <c r="F68" s="24">
        <f>Source!AN69</f>
        <v>6.19</v>
      </c>
      <c r="G68" s="23" t="str">
        <f>Source!DF69</f>
        <v/>
      </c>
      <c r="H68" s="21">
        <f>Source!AV69</f>
        <v>1</v>
      </c>
      <c r="I68" s="25">
        <f>ROUND((ROUND((Source!AE69*Source!AV69*Source!I69),2)),2)</f>
        <v>3.71</v>
      </c>
      <c r="J68" s="21">
        <f>IF(Source!BS69&lt;&gt; 0, Source!BS69, 1)</f>
        <v>47.82</v>
      </c>
      <c r="K68" s="25">
        <f>Source!R69</f>
        <v>177.41</v>
      </c>
      <c r="W68">
        <f>I68</f>
        <v>3.71</v>
      </c>
    </row>
    <row r="69" spans="1:35" ht="14.25" x14ac:dyDescent="0.2">
      <c r="A69" s="20"/>
      <c r="B69" s="20"/>
      <c r="C69" s="20" t="s">
        <v>737</v>
      </c>
      <c r="D69" s="22"/>
      <c r="E69" s="21"/>
      <c r="F69" s="24">
        <f>Source!AL69</f>
        <v>53.75</v>
      </c>
      <c r="G69" s="23" t="str">
        <f>Source!DD69</f>
        <v/>
      </c>
      <c r="H69" s="21">
        <f>Source!AW69</f>
        <v>1</v>
      </c>
      <c r="I69" s="24">
        <f>ROUND((ROUND((Source!AC69*Source!AW69*Source!I69),2)),2)</f>
        <v>32.25</v>
      </c>
      <c r="J69" s="21">
        <f>IF(Source!BC69&lt;&gt; 0, Source!BC69, 1)</f>
        <v>17.18</v>
      </c>
      <c r="K69" s="24">
        <f>Source!P69</f>
        <v>554.05999999999995</v>
      </c>
    </row>
    <row r="70" spans="1:35" ht="14.25" x14ac:dyDescent="0.2">
      <c r="A70" s="20"/>
      <c r="B70" s="20"/>
      <c r="C70" s="20" t="s">
        <v>738</v>
      </c>
      <c r="D70" s="22" t="s">
        <v>739</v>
      </c>
      <c r="E70" s="21">
        <f>Source!DN69</f>
        <v>112</v>
      </c>
      <c r="F70" s="24"/>
      <c r="G70" s="23"/>
      <c r="H70" s="21"/>
      <c r="I70" s="24">
        <f>SUM(Q65:Q69)</f>
        <v>59.11</v>
      </c>
      <c r="J70" s="21">
        <f>Source!BZ69</f>
        <v>92</v>
      </c>
      <c r="K70" s="24">
        <f>SUM(R65:R69)</f>
        <v>2322.02</v>
      </c>
    </row>
    <row r="71" spans="1:35" ht="14.25" x14ac:dyDescent="0.2">
      <c r="A71" s="20"/>
      <c r="B71" s="20"/>
      <c r="C71" s="20" t="s">
        <v>740</v>
      </c>
      <c r="D71" s="22" t="s">
        <v>739</v>
      </c>
      <c r="E71" s="21">
        <f>Source!DO69</f>
        <v>70</v>
      </c>
      <c r="F71" s="24"/>
      <c r="G71" s="23"/>
      <c r="H71" s="21"/>
      <c r="I71" s="24">
        <f>SUM(S65:S70)</f>
        <v>36.950000000000003</v>
      </c>
      <c r="J71" s="21">
        <f>Source!CA69</f>
        <v>43</v>
      </c>
      <c r="K71" s="24">
        <f>SUM(T65:T70)</f>
        <v>1085.29</v>
      </c>
    </row>
    <row r="72" spans="1:35" ht="14.25" x14ac:dyDescent="0.2">
      <c r="A72" s="20"/>
      <c r="B72" s="20"/>
      <c r="C72" s="20" t="s">
        <v>741</v>
      </c>
      <c r="D72" s="22" t="s">
        <v>739</v>
      </c>
      <c r="E72" s="21">
        <f>175</f>
        <v>175</v>
      </c>
      <c r="F72" s="24"/>
      <c r="G72" s="23"/>
      <c r="H72" s="21"/>
      <c r="I72" s="24">
        <f>SUM(U65:U71)</f>
        <v>6.49</v>
      </c>
      <c r="J72" s="21">
        <f>160</f>
        <v>160</v>
      </c>
      <c r="K72" s="24">
        <f>SUM(V65:V71)</f>
        <v>283.86</v>
      </c>
    </row>
    <row r="73" spans="1:35" ht="14.25" x14ac:dyDescent="0.2">
      <c r="A73" s="27"/>
      <c r="B73" s="27"/>
      <c r="C73" s="27" t="s">
        <v>742</v>
      </c>
      <c r="D73" s="28" t="s">
        <v>743</v>
      </c>
      <c r="E73" s="29">
        <f>Source!AQ69</f>
        <v>7.14</v>
      </c>
      <c r="F73" s="30"/>
      <c r="G73" s="31" t="str">
        <f>Source!DI69</f>
        <v/>
      </c>
      <c r="H73" s="29">
        <f>Source!AV69</f>
        <v>1</v>
      </c>
      <c r="I73" s="30">
        <f>Source!U69</f>
        <v>4.28</v>
      </c>
      <c r="J73" s="29"/>
      <c r="K73" s="30"/>
      <c r="AB73" s="26">
        <f>I73</f>
        <v>4.28</v>
      </c>
    </row>
    <row r="74" spans="1:35" ht="15" x14ac:dyDescent="0.25">
      <c r="C74" s="14" t="s">
        <v>744</v>
      </c>
      <c r="H74" s="42">
        <f>I66+I67+I69+I70+I71+I72+0</f>
        <v>214.95</v>
      </c>
      <c r="I74" s="42"/>
      <c r="J74" s="42">
        <f>K66+K67+K69+K70+K71+K72+0</f>
        <v>7167.4</v>
      </c>
      <c r="K74" s="42"/>
      <c r="O74" s="26">
        <f>I66+I67+I69+I70+I71+I72+0</f>
        <v>214.95</v>
      </c>
      <c r="P74" s="26">
        <f>K66+K67+K69+K70+K71+K72+0</f>
        <v>7167.4</v>
      </c>
      <c r="X74">
        <f>IF(Source!BI69&lt;=1,I66+I67+I69+I70+I71+I72-0, 0)</f>
        <v>0</v>
      </c>
      <c r="Y74">
        <f>IF(Source!BI69=2,I66+I67+I69+I70+I71+I72-0, 0)</f>
        <v>214.95</v>
      </c>
      <c r="Z74">
        <f>IF(Source!BI69=3,I66+I67+I69+I70+I71+I72-0, 0)</f>
        <v>0</v>
      </c>
      <c r="AA74">
        <f>IF(Source!BI69=4,I66+I67+I69+I70+I71+I72,0)</f>
        <v>0</v>
      </c>
    </row>
    <row r="76" spans="1:35" ht="99.75" x14ac:dyDescent="0.2">
      <c r="A76" s="27">
        <v>5</v>
      </c>
      <c r="B76" s="27" t="str">
        <f>Source!F70</f>
        <v>1.23-7-397</v>
      </c>
      <c r="C76" s="27" t="s">
        <v>107</v>
      </c>
      <c r="D76" s="28" t="str">
        <f>Source!H70</f>
        <v>км</v>
      </c>
      <c r="E76" s="29">
        <f>Source!I70</f>
        <v>9.1800000000000007E-2</v>
      </c>
      <c r="F76" s="30">
        <f>Source!AL70</f>
        <v>109225.28</v>
      </c>
      <c r="G76" s="31" t="str">
        <f>Source!DD70</f>
        <v/>
      </c>
      <c r="H76" s="29">
        <f>Source!AW70</f>
        <v>1</v>
      </c>
      <c r="I76" s="30">
        <f>ROUND((ROUND((Source!AC70*Source!AW70*Source!I70),2)),2)</f>
        <v>10026.879999999999</v>
      </c>
      <c r="J76" s="29">
        <f>IF(Source!BC70&lt;&gt; 0, Source!BC70, 1)</f>
        <v>8.99</v>
      </c>
      <c r="K76" s="30">
        <f>Source!P70</f>
        <v>90141.65</v>
      </c>
      <c r="Q76">
        <f>ROUND((Source!DN70/100)*ROUND((ROUND((Source!AF70*Source!AV70*Source!I70),2)),2), 2)</f>
        <v>0</v>
      </c>
      <c r="R76">
        <f>Source!X70</f>
        <v>0</v>
      </c>
      <c r="S76">
        <f>ROUND((Source!DO70/100)*ROUND((ROUND((Source!AF70*Source!AV70*Source!I70),2)),2), 2)</f>
        <v>0</v>
      </c>
      <c r="T76">
        <f>Source!Y70</f>
        <v>0</v>
      </c>
      <c r="U76">
        <f>ROUND((175/100)*ROUND((ROUND((Source!AE70*Source!AV70*Source!I70),2)),2), 2)</f>
        <v>0</v>
      </c>
      <c r="V76">
        <f>ROUND((160/100)*ROUND(ROUND((ROUND((Source!AE70*Source!AV70*Source!I70),2)*Source!BS70),2), 2), 2)</f>
        <v>0</v>
      </c>
      <c r="AI76">
        <v>3</v>
      </c>
    </row>
    <row r="77" spans="1:35" ht="15" x14ac:dyDescent="0.25">
      <c r="C77" s="14" t="s">
        <v>744</v>
      </c>
      <c r="H77" s="42">
        <f>I76+0</f>
        <v>10026.879999999999</v>
      </c>
      <c r="I77" s="42"/>
      <c r="J77" s="42">
        <f>K76+0</f>
        <v>90141.65</v>
      </c>
      <c r="K77" s="42"/>
      <c r="O77" s="26">
        <f>I76+0</f>
        <v>10026.879999999999</v>
      </c>
      <c r="P77" s="26">
        <f>K76+0</f>
        <v>90141.65</v>
      </c>
      <c r="X77">
        <f>IF(Source!BI70&lt;=1,I76-0, 0)</f>
        <v>0</v>
      </c>
      <c r="Y77">
        <f>IF(Source!BI70=2,I76-0, 0)</f>
        <v>10026.879999999999</v>
      </c>
      <c r="Z77">
        <f>IF(Source!BI70=3,I76-0, 0)</f>
        <v>0</v>
      </c>
      <c r="AA77">
        <f>IF(Source!BI70=4,I76,0)</f>
        <v>0</v>
      </c>
    </row>
    <row r="79" spans="1:35" ht="71.25" x14ac:dyDescent="0.2">
      <c r="A79" s="20">
        <v>6</v>
      </c>
      <c r="B79" s="20" t="s">
        <v>749</v>
      </c>
      <c r="C79" s="20" t="s">
        <v>115</v>
      </c>
      <c r="D79" s="22" t="str">
        <f>Source!H71</f>
        <v>1 комплект</v>
      </c>
      <c r="E79" s="21">
        <f>Source!I71</f>
        <v>2</v>
      </c>
      <c r="F79" s="24"/>
      <c r="G79" s="23"/>
      <c r="H79" s="21"/>
      <c r="I79" s="24"/>
      <c r="J79" s="21"/>
      <c r="K79" s="24"/>
      <c r="Q79">
        <f>ROUND((Source!DN71/100)*ROUND((ROUND((Source!AF71*Source!AV71*Source!I71),2)),2), 2)</f>
        <v>138.38</v>
      </c>
      <c r="R79">
        <f>Source!X71</f>
        <v>5435.51</v>
      </c>
      <c r="S79">
        <f>ROUND((Source!DO71/100)*ROUND((ROUND((Source!AF71*Source!AV71*Source!I71),2)),2), 2)</f>
        <v>86.49</v>
      </c>
      <c r="T79">
        <f>Source!Y71</f>
        <v>2540.5100000000002</v>
      </c>
      <c r="U79">
        <f>ROUND((175/100)*ROUND((ROUND((Source!AE71*Source!AV71*Source!I71),2)),2), 2)</f>
        <v>0</v>
      </c>
      <c r="V79">
        <f>ROUND((160/100)*ROUND(ROUND((ROUND((Source!AE71*Source!AV71*Source!I71),2)*Source!BS71),2), 2), 2)</f>
        <v>0</v>
      </c>
      <c r="AI79">
        <v>0</v>
      </c>
    </row>
    <row r="80" spans="1:35" ht="14.25" x14ac:dyDescent="0.2">
      <c r="A80" s="20"/>
      <c r="B80" s="20"/>
      <c r="C80" s="20" t="s">
        <v>734</v>
      </c>
      <c r="D80" s="22"/>
      <c r="E80" s="21"/>
      <c r="F80" s="24">
        <f>Source!AO71</f>
        <v>51.48</v>
      </c>
      <c r="G80" s="23" t="str">
        <f>Source!DG71</f>
        <v>*1,2</v>
      </c>
      <c r="H80" s="21">
        <f>Source!AV71</f>
        <v>1</v>
      </c>
      <c r="I80" s="24">
        <f>ROUND((ROUND((Source!AF71*Source!AV71*Source!I71),2)),2)</f>
        <v>123.55</v>
      </c>
      <c r="J80" s="21">
        <f>IF(Source!BA71&lt;&gt; 0, Source!BA71, 1)</f>
        <v>47.82</v>
      </c>
      <c r="K80" s="24">
        <f>Source!S71</f>
        <v>5908.16</v>
      </c>
      <c r="W80">
        <f>I80</f>
        <v>123.55</v>
      </c>
    </row>
    <row r="81" spans="1:35" ht="14.25" x14ac:dyDescent="0.2">
      <c r="A81" s="20"/>
      <c r="B81" s="20"/>
      <c r="C81" s="20" t="s">
        <v>735</v>
      </c>
      <c r="D81" s="22"/>
      <c r="E81" s="21"/>
      <c r="F81" s="24">
        <f>Source!AM71</f>
        <v>0.02</v>
      </c>
      <c r="G81" s="23" t="str">
        <f>Source!DE71</f>
        <v>*1,2</v>
      </c>
      <c r="H81" s="21">
        <f>Source!AV71</f>
        <v>1</v>
      </c>
      <c r="I81" s="24">
        <f>(ROUND((ROUND((((Source!ET71*1.2))*Source!AV71*Source!I71),2)),2)+ROUND((ROUND(((Source!AE71-((Source!EU71*1.2)))*Source!AV71*Source!I71),2)),2))</f>
        <v>0.05</v>
      </c>
      <c r="J81" s="21">
        <f>IF(Source!BB71&lt;&gt; 0, Source!BB71, 1)</f>
        <v>6.5</v>
      </c>
      <c r="K81" s="24">
        <f>Source!Q71</f>
        <v>0.33</v>
      </c>
    </row>
    <row r="82" spans="1:35" ht="14.25" x14ac:dyDescent="0.2">
      <c r="A82" s="20"/>
      <c r="B82" s="20"/>
      <c r="C82" s="20" t="s">
        <v>737</v>
      </c>
      <c r="D82" s="22"/>
      <c r="E82" s="21"/>
      <c r="F82" s="24">
        <f>Source!AL71</f>
        <v>2.4700000000000002</v>
      </c>
      <c r="G82" s="23" t="str">
        <f>Source!DD71</f>
        <v>*1</v>
      </c>
      <c r="H82" s="21">
        <f>Source!AW71</f>
        <v>1</v>
      </c>
      <c r="I82" s="24">
        <f>ROUND((ROUND((Source!AC71*Source!AW71*Source!I71),2)),2)</f>
        <v>4.9400000000000004</v>
      </c>
      <c r="J82" s="21">
        <f>IF(Source!BC71&lt;&gt; 0, Source!BC71, 1)</f>
        <v>10.02</v>
      </c>
      <c r="K82" s="24">
        <f>Source!P71</f>
        <v>49.5</v>
      </c>
    </row>
    <row r="83" spans="1:35" ht="14.25" x14ac:dyDescent="0.2">
      <c r="A83" s="20"/>
      <c r="B83" s="20"/>
      <c r="C83" s="20" t="s">
        <v>738</v>
      </c>
      <c r="D83" s="22" t="s">
        <v>739</v>
      </c>
      <c r="E83" s="21">
        <f>Source!DN71</f>
        <v>112</v>
      </c>
      <c r="F83" s="24"/>
      <c r="G83" s="23"/>
      <c r="H83" s="21"/>
      <c r="I83" s="24">
        <f>SUM(Q79:Q82)</f>
        <v>138.38</v>
      </c>
      <c r="J83" s="21">
        <f>Source!BZ71</f>
        <v>92</v>
      </c>
      <c r="K83" s="24">
        <f>SUM(R79:R82)</f>
        <v>5435.51</v>
      </c>
    </row>
    <row r="84" spans="1:35" ht="14.25" x14ac:dyDescent="0.2">
      <c r="A84" s="20"/>
      <c r="B84" s="20"/>
      <c r="C84" s="20" t="s">
        <v>740</v>
      </c>
      <c r="D84" s="22" t="s">
        <v>739</v>
      </c>
      <c r="E84" s="21">
        <f>Source!DO71</f>
        <v>70</v>
      </c>
      <c r="F84" s="24"/>
      <c r="G84" s="23"/>
      <c r="H84" s="21"/>
      <c r="I84" s="24">
        <f>SUM(S79:S83)</f>
        <v>86.49</v>
      </c>
      <c r="J84" s="21">
        <f>Source!CA71</f>
        <v>43</v>
      </c>
      <c r="K84" s="24">
        <f>SUM(T79:T83)</f>
        <v>2540.5100000000002</v>
      </c>
    </row>
    <row r="85" spans="1:35" ht="14.25" x14ac:dyDescent="0.2">
      <c r="A85" s="27"/>
      <c r="B85" s="27"/>
      <c r="C85" s="27" t="s">
        <v>742</v>
      </c>
      <c r="D85" s="28" t="s">
        <v>743</v>
      </c>
      <c r="E85" s="29">
        <f>Source!AQ71</f>
        <v>3.54</v>
      </c>
      <c r="F85" s="30"/>
      <c r="G85" s="31" t="str">
        <f>Source!DI71</f>
        <v>*1,2</v>
      </c>
      <c r="H85" s="29">
        <f>Source!AV71</f>
        <v>1</v>
      </c>
      <c r="I85" s="30">
        <f>Source!U71</f>
        <v>8.5</v>
      </c>
      <c r="J85" s="29"/>
      <c r="K85" s="30"/>
      <c r="AB85" s="26">
        <f>I85</f>
        <v>8.5</v>
      </c>
    </row>
    <row r="86" spans="1:35" ht="15" x14ac:dyDescent="0.25">
      <c r="C86" s="14" t="s">
        <v>744</v>
      </c>
      <c r="H86" s="42">
        <f>I80+I81+I82+I83+I84+0</f>
        <v>353.41</v>
      </c>
      <c r="I86" s="42"/>
      <c r="J86" s="42">
        <f>K80+K81+K82+K83+K84+0</f>
        <v>13934.01</v>
      </c>
      <c r="K86" s="42"/>
      <c r="O86" s="26">
        <f>I80+I81+I82+I83+I84+0</f>
        <v>353.41</v>
      </c>
      <c r="P86" s="26">
        <f>K80+K81+K82+K83+K84+0</f>
        <v>13934.01</v>
      </c>
      <c r="X86">
        <f>IF(Source!BI71&lt;=1,I80+I81+I82+I83+I84-0, 0)</f>
        <v>0</v>
      </c>
      <c r="Y86">
        <f>IF(Source!BI71=2,I80+I81+I82+I83+I84-0, 0)</f>
        <v>353.41</v>
      </c>
      <c r="Z86">
        <f>IF(Source!BI71=3,I80+I81+I82+I83+I84-0, 0)</f>
        <v>0</v>
      </c>
      <c r="AA86">
        <f>IF(Source!BI71=4,I80+I81+I82+I83+I84,0)</f>
        <v>0</v>
      </c>
    </row>
    <row r="88" spans="1:35" ht="71.25" x14ac:dyDescent="0.2">
      <c r="A88" s="20">
        <v>7</v>
      </c>
      <c r="B88" s="20" t="str">
        <f>Source!F72</f>
        <v>4.8-305-4</v>
      </c>
      <c r="C88" s="20" t="s">
        <v>115</v>
      </c>
      <c r="D88" s="22" t="str">
        <f>Source!H72</f>
        <v>1 комплект</v>
      </c>
      <c r="E88" s="21">
        <f>Source!I72</f>
        <v>4</v>
      </c>
      <c r="F88" s="24"/>
      <c r="G88" s="23"/>
      <c r="H88" s="21"/>
      <c r="I88" s="24"/>
      <c r="J88" s="21"/>
      <c r="K88" s="24"/>
      <c r="Q88">
        <f>ROUND((Source!DN72/100)*ROUND((ROUND((Source!AF72*Source!AV72*Source!I72),2)),2), 2)</f>
        <v>230.63</v>
      </c>
      <c r="R88">
        <f>Source!X72</f>
        <v>9059.32</v>
      </c>
      <c r="S88">
        <f>ROUND((Source!DO72/100)*ROUND((ROUND((Source!AF72*Source!AV72*Source!I72),2)),2), 2)</f>
        <v>144.13999999999999</v>
      </c>
      <c r="T88">
        <f>Source!Y72</f>
        <v>4234.25</v>
      </c>
      <c r="U88">
        <f>ROUND((175/100)*ROUND((ROUND((Source!AE72*Source!AV72*Source!I72),2)),2), 2)</f>
        <v>0</v>
      </c>
      <c r="V88">
        <f>ROUND((160/100)*ROUND(ROUND((ROUND((Source!AE72*Source!AV72*Source!I72),2)*Source!BS72),2), 2), 2)</f>
        <v>0</v>
      </c>
      <c r="AI88">
        <v>0</v>
      </c>
    </row>
    <row r="89" spans="1:35" ht="14.25" x14ac:dyDescent="0.2">
      <c r="A89" s="20"/>
      <c r="B89" s="20"/>
      <c r="C89" s="20" t="s">
        <v>734</v>
      </c>
      <c r="D89" s="22"/>
      <c r="E89" s="21"/>
      <c r="F89" s="24">
        <f>Source!AO72</f>
        <v>51.48</v>
      </c>
      <c r="G89" s="23" t="str">
        <f>Source!DG72</f>
        <v/>
      </c>
      <c r="H89" s="21">
        <f>Source!AV72</f>
        <v>1</v>
      </c>
      <c r="I89" s="24">
        <f>ROUND((ROUND((Source!AF72*Source!AV72*Source!I72),2)),2)</f>
        <v>205.92</v>
      </c>
      <c r="J89" s="21">
        <f>IF(Source!BA72&lt;&gt; 0, Source!BA72, 1)</f>
        <v>47.82</v>
      </c>
      <c r="K89" s="24">
        <f>Source!S72</f>
        <v>9847.09</v>
      </c>
      <c r="W89">
        <f>I89</f>
        <v>205.92</v>
      </c>
    </row>
    <row r="90" spans="1:35" ht="14.25" x14ac:dyDescent="0.2">
      <c r="A90" s="20"/>
      <c r="B90" s="20"/>
      <c r="C90" s="20" t="s">
        <v>735</v>
      </c>
      <c r="D90" s="22"/>
      <c r="E90" s="21"/>
      <c r="F90" s="24">
        <f>Source!AM72</f>
        <v>0.02</v>
      </c>
      <c r="G90" s="23" t="str">
        <f>Source!DE72</f>
        <v/>
      </c>
      <c r="H90" s="21">
        <f>Source!AV72</f>
        <v>1</v>
      </c>
      <c r="I90" s="24">
        <f>(ROUND((ROUND(((Source!ET72)*Source!AV72*Source!I72),2)),2)+ROUND((ROUND(((Source!AE72-(Source!EU72))*Source!AV72*Source!I72),2)),2))</f>
        <v>0.08</v>
      </c>
      <c r="J90" s="21">
        <f>IF(Source!BB72&lt;&gt; 0, Source!BB72, 1)</f>
        <v>6.5</v>
      </c>
      <c r="K90" s="24">
        <f>Source!Q72</f>
        <v>0.52</v>
      </c>
    </row>
    <row r="91" spans="1:35" ht="14.25" x14ac:dyDescent="0.2">
      <c r="A91" s="20"/>
      <c r="B91" s="20"/>
      <c r="C91" s="20" t="s">
        <v>737</v>
      </c>
      <c r="D91" s="22"/>
      <c r="E91" s="21"/>
      <c r="F91" s="24">
        <f>Source!AL72</f>
        <v>2.4700000000000002</v>
      </c>
      <c r="G91" s="23" t="str">
        <f>Source!DD72</f>
        <v/>
      </c>
      <c r="H91" s="21">
        <f>Source!AW72</f>
        <v>1</v>
      </c>
      <c r="I91" s="24">
        <f>ROUND((ROUND((Source!AC72*Source!AW72*Source!I72),2)),2)</f>
        <v>9.8800000000000008</v>
      </c>
      <c r="J91" s="21">
        <f>IF(Source!BC72&lt;&gt; 0, Source!BC72, 1)</f>
        <v>10.02</v>
      </c>
      <c r="K91" s="24">
        <f>Source!P72</f>
        <v>99</v>
      </c>
    </row>
    <row r="92" spans="1:35" ht="14.25" x14ac:dyDescent="0.2">
      <c r="A92" s="20"/>
      <c r="B92" s="20"/>
      <c r="C92" s="20" t="s">
        <v>738</v>
      </c>
      <c r="D92" s="22" t="s">
        <v>739</v>
      </c>
      <c r="E92" s="21">
        <f>Source!DN72</f>
        <v>112</v>
      </c>
      <c r="F92" s="24"/>
      <c r="G92" s="23"/>
      <c r="H92" s="21"/>
      <c r="I92" s="24">
        <f>SUM(Q88:Q91)</f>
        <v>230.63</v>
      </c>
      <c r="J92" s="21">
        <f>Source!BZ72</f>
        <v>92</v>
      </c>
      <c r="K92" s="24">
        <f>SUM(R88:R91)</f>
        <v>9059.32</v>
      </c>
    </row>
    <row r="93" spans="1:35" ht="14.25" x14ac:dyDescent="0.2">
      <c r="A93" s="20"/>
      <c r="B93" s="20"/>
      <c r="C93" s="20" t="s">
        <v>740</v>
      </c>
      <c r="D93" s="22" t="s">
        <v>739</v>
      </c>
      <c r="E93" s="21">
        <f>Source!DO72</f>
        <v>70</v>
      </c>
      <c r="F93" s="24"/>
      <c r="G93" s="23"/>
      <c r="H93" s="21"/>
      <c r="I93" s="24">
        <f>SUM(S88:S92)</f>
        <v>144.13999999999999</v>
      </c>
      <c r="J93" s="21">
        <f>Source!CA72</f>
        <v>43</v>
      </c>
      <c r="K93" s="24">
        <f>SUM(T88:T92)</f>
        <v>4234.25</v>
      </c>
    </row>
    <row r="94" spans="1:35" ht="14.25" x14ac:dyDescent="0.2">
      <c r="A94" s="27"/>
      <c r="B94" s="27"/>
      <c r="C94" s="27" t="s">
        <v>742</v>
      </c>
      <c r="D94" s="28" t="s">
        <v>743</v>
      </c>
      <c r="E94" s="29">
        <f>Source!AQ72</f>
        <v>3.54</v>
      </c>
      <c r="F94" s="30"/>
      <c r="G94" s="31" t="str">
        <f>Source!DI72</f>
        <v/>
      </c>
      <c r="H94" s="29">
        <f>Source!AV72</f>
        <v>1</v>
      </c>
      <c r="I94" s="30">
        <f>Source!U72</f>
        <v>14.16</v>
      </c>
      <c r="J94" s="29"/>
      <c r="K94" s="30"/>
      <c r="AB94" s="26">
        <f>I94</f>
        <v>14.16</v>
      </c>
    </row>
    <row r="95" spans="1:35" ht="15" x14ac:dyDescent="0.25">
      <c r="C95" s="14" t="s">
        <v>744</v>
      </c>
      <c r="H95" s="42">
        <f>I89+I90+I91+I92+I93+0</f>
        <v>590.65</v>
      </c>
      <c r="I95" s="42"/>
      <c r="J95" s="42">
        <f>K89+K90+K91+K92+K93+0</f>
        <v>23240.18</v>
      </c>
      <c r="K95" s="42"/>
      <c r="O95" s="26">
        <f>I89+I90+I91+I92+I93+0</f>
        <v>590.65</v>
      </c>
      <c r="P95" s="26">
        <f>K89+K90+K91+K92+K93+0</f>
        <v>23240.18</v>
      </c>
      <c r="X95">
        <f>IF(Source!BI72&lt;=1,I89+I90+I91+I92+I93-0, 0)</f>
        <v>0</v>
      </c>
      <c r="Y95">
        <f>IF(Source!BI72=2,I89+I90+I91+I92+I93-0, 0)</f>
        <v>590.65</v>
      </c>
      <c r="Z95">
        <f>IF(Source!BI72=3,I89+I90+I91+I92+I93-0, 0)</f>
        <v>0</v>
      </c>
      <c r="AA95">
        <f>IF(Source!BI72=4,I89+I90+I91+I92+I93,0)</f>
        <v>0</v>
      </c>
    </row>
    <row r="97" spans="1:35" ht="28.5" x14ac:dyDescent="0.2">
      <c r="A97" s="27">
        <v>8</v>
      </c>
      <c r="B97" s="27" t="str">
        <f>Source!F73</f>
        <v>Цена поставщика</v>
      </c>
      <c r="C97" s="27" t="s">
        <v>750</v>
      </c>
      <c r="D97" s="28" t="str">
        <f>Source!H73</f>
        <v>компл.</v>
      </c>
      <c r="E97" s="29">
        <f>Source!I73</f>
        <v>6</v>
      </c>
      <c r="F97" s="30">
        <f>Source!AL73</f>
        <v>798.38</v>
      </c>
      <c r="G97" s="31" t="str">
        <f>Source!DD73</f>
        <v/>
      </c>
      <c r="H97" s="29">
        <f>Source!AW73</f>
        <v>1</v>
      </c>
      <c r="I97" s="30">
        <f>ROUND((ROUND((Source!AC73*Source!AW73*Source!I73),2)),2)</f>
        <v>4790.28</v>
      </c>
      <c r="J97" s="29">
        <f>IF(Source!BC73&lt;&gt; 0, Source!BC73, 1)</f>
        <v>9.8800000000000008</v>
      </c>
      <c r="K97" s="30">
        <f>Source!P73</f>
        <v>47327.97</v>
      </c>
      <c r="Q97">
        <f>ROUND((Source!DN73/100)*ROUND((ROUND((Source!AF73*Source!AV73*Source!I73),2)),2), 2)</f>
        <v>0</v>
      </c>
      <c r="R97">
        <f>Source!X73</f>
        <v>0</v>
      </c>
      <c r="S97">
        <f>ROUND((Source!DO73/100)*ROUND((ROUND((Source!AF73*Source!AV73*Source!I73),2)),2), 2)</f>
        <v>0</v>
      </c>
      <c r="T97">
        <f>Source!Y73</f>
        <v>0</v>
      </c>
      <c r="U97">
        <f>ROUND((175/100)*ROUND((ROUND((Source!AE73*Source!AV73*Source!I73),2)),2), 2)</f>
        <v>0</v>
      </c>
      <c r="V97">
        <f>ROUND((160/100)*ROUND(ROUND((ROUND((Source!AE73*Source!AV73*Source!I73),2)*Source!BS73),2), 2), 2)</f>
        <v>0</v>
      </c>
      <c r="AI97">
        <v>3</v>
      </c>
    </row>
    <row r="98" spans="1:35" ht="15" x14ac:dyDescent="0.25">
      <c r="C98" s="14" t="s">
        <v>744</v>
      </c>
      <c r="H98" s="42">
        <f>I97+0</f>
        <v>4790.28</v>
      </c>
      <c r="I98" s="42"/>
      <c r="J98" s="42">
        <f>K97+0</f>
        <v>47327.97</v>
      </c>
      <c r="K98" s="42"/>
      <c r="O98" s="26">
        <f>I97+0</f>
        <v>4790.28</v>
      </c>
      <c r="P98" s="26">
        <f>K97+0</f>
        <v>47327.97</v>
      </c>
      <c r="X98">
        <f>IF(Source!BI73&lt;=1,I97-0, 0)</f>
        <v>0</v>
      </c>
      <c r="Y98">
        <f>IF(Source!BI73=2,I97-0, 0)</f>
        <v>4790.28</v>
      </c>
      <c r="Z98">
        <f>IF(Source!BI73=3,I97-0, 0)</f>
        <v>0</v>
      </c>
      <c r="AA98">
        <f>IF(Source!BI73=4,I97,0)</f>
        <v>0</v>
      </c>
    </row>
    <row r="100" spans="1:35" ht="65.25" x14ac:dyDescent="0.2">
      <c r="A100" s="20">
        <v>9</v>
      </c>
      <c r="B100" s="20" t="s">
        <v>751</v>
      </c>
      <c r="C100" s="20" t="s">
        <v>127</v>
      </c>
      <c r="D100" s="22" t="str">
        <f>Source!H74</f>
        <v>100 жил</v>
      </c>
      <c r="E100" s="21">
        <f>Source!I74</f>
        <v>0.06</v>
      </c>
      <c r="F100" s="24"/>
      <c r="G100" s="23"/>
      <c r="H100" s="21"/>
      <c r="I100" s="24"/>
      <c r="J100" s="21"/>
      <c r="K100" s="24"/>
      <c r="Q100">
        <f>ROUND((Source!DN74/100)*ROUND((ROUND((Source!AF74*Source!AV74*Source!I74),2)),2), 2)</f>
        <v>127.21</v>
      </c>
      <c r="R100">
        <f>Source!X74</f>
        <v>4996.8900000000003</v>
      </c>
      <c r="S100">
        <f>ROUND((Source!DO74/100)*ROUND((ROUND((Source!AF74*Source!AV74*Source!I74),2)),2), 2)</f>
        <v>79.510000000000005</v>
      </c>
      <c r="T100">
        <f>Source!Y74</f>
        <v>2335.5</v>
      </c>
      <c r="U100">
        <f>ROUND((175/100)*ROUND((ROUND((Source!AE74*Source!AV74*Source!I74),2)),2), 2)</f>
        <v>0.26</v>
      </c>
      <c r="V100">
        <f>ROUND((160/100)*ROUND(ROUND((ROUND((Source!AE74*Source!AV74*Source!I74),2)*Source!BS74),2), 2), 2)</f>
        <v>11.47</v>
      </c>
      <c r="AI100">
        <v>0</v>
      </c>
    </row>
    <row r="101" spans="1:35" ht="14.25" x14ac:dyDescent="0.2">
      <c r="A101" s="20"/>
      <c r="B101" s="20"/>
      <c r="C101" s="20" t="s">
        <v>734</v>
      </c>
      <c r="D101" s="22"/>
      <c r="E101" s="21"/>
      <c r="F101" s="24">
        <f>Source!AO74</f>
        <v>1577.54</v>
      </c>
      <c r="G101" s="23" t="str">
        <f>Source!DG74</f>
        <v>*1,2</v>
      </c>
      <c r="H101" s="21">
        <f>Source!AV74</f>
        <v>1</v>
      </c>
      <c r="I101" s="24">
        <f>ROUND((ROUND((Source!AF74*Source!AV74*Source!I74),2)),2)</f>
        <v>113.58</v>
      </c>
      <c r="J101" s="21">
        <f>IF(Source!BA74&lt;&gt; 0, Source!BA74, 1)</f>
        <v>47.82</v>
      </c>
      <c r="K101" s="24">
        <f>Source!S74</f>
        <v>5431.4</v>
      </c>
      <c r="W101">
        <f>I101</f>
        <v>113.58</v>
      </c>
    </row>
    <row r="102" spans="1:35" ht="14.25" x14ac:dyDescent="0.2">
      <c r="A102" s="20"/>
      <c r="B102" s="20"/>
      <c r="C102" s="20" t="s">
        <v>735</v>
      </c>
      <c r="D102" s="22"/>
      <c r="E102" s="21"/>
      <c r="F102" s="24">
        <f>Source!AM74</f>
        <v>13.3</v>
      </c>
      <c r="G102" s="23" t="str">
        <f>Source!DE74</f>
        <v>*1,2</v>
      </c>
      <c r="H102" s="21">
        <f>Source!AV74</f>
        <v>1</v>
      </c>
      <c r="I102" s="24">
        <f>(ROUND((ROUND((((Source!ET74*1.2))*Source!AV74*Source!I74),2)),2)+ROUND((ROUND(((Source!AE74-((Source!EU74*1.2)))*Source!AV74*Source!I74),2)),2))</f>
        <v>0.96</v>
      </c>
      <c r="J102" s="21">
        <f>IF(Source!BB74&lt;&gt; 0, Source!BB74, 1)</f>
        <v>15.21</v>
      </c>
      <c r="K102" s="24">
        <f>Source!Q74</f>
        <v>14.6</v>
      </c>
    </row>
    <row r="103" spans="1:35" ht="14.25" x14ac:dyDescent="0.2">
      <c r="A103" s="20"/>
      <c r="B103" s="20"/>
      <c r="C103" s="20" t="s">
        <v>736</v>
      </c>
      <c r="D103" s="22"/>
      <c r="E103" s="21"/>
      <c r="F103" s="24">
        <f>Source!AN74</f>
        <v>2.02</v>
      </c>
      <c r="G103" s="23" t="str">
        <f>Source!DF74</f>
        <v>*1,2</v>
      </c>
      <c r="H103" s="21">
        <f>Source!AV74</f>
        <v>1</v>
      </c>
      <c r="I103" s="25">
        <f>ROUND((ROUND((Source!AE74*Source!AV74*Source!I74),2)),2)</f>
        <v>0.15</v>
      </c>
      <c r="J103" s="21">
        <f>IF(Source!BS74&lt;&gt; 0, Source!BS74, 1)</f>
        <v>47.82</v>
      </c>
      <c r="K103" s="25">
        <f>Source!R74</f>
        <v>7.17</v>
      </c>
      <c r="W103">
        <f>I103</f>
        <v>0.15</v>
      </c>
    </row>
    <row r="104" spans="1:35" ht="14.25" x14ac:dyDescent="0.2">
      <c r="A104" s="20"/>
      <c r="B104" s="20"/>
      <c r="C104" s="20" t="s">
        <v>737</v>
      </c>
      <c r="D104" s="22"/>
      <c r="E104" s="21"/>
      <c r="F104" s="24">
        <f>Source!AL74</f>
        <v>934.2</v>
      </c>
      <c r="G104" s="23" t="str">
        <f>Source!DD74</f>
        <v>*1</v>
      </c>
      <c r="H104" s="21">
        <f>Source!AW74</f>
        <v>1</v>
      </c>
      <c r="I104" s="24">
        <f>ROUND((ROUND((Source!AC74*Source!AW74*Source!I74),2)),2)</f>
        <v>56.05</v>
      </c>
      <c r="J104" s="21">
        <f>IF(Source!BC74&lt;&gt; 0, Source!BC74, 1)</f>
        <v>4.91</v>
      </c>
      <c r="K104" s="24">
        <f>Source!P74</f>
        <v>275.20999999999998</v>
      </c>
    </row>
    <row r="105" spans="1:35" ht="14.25" x14ac:dyDescent="0.2">
      <c r="A105" s="20"/>
      <c r="B105" s="20"/>
      <c r="C105" s="20" t="s">
        <v>738</v>
      </c>
      <c r="D105" s="22" t="s">
        <v>739</v>
      </c>
      <c r="E105" s="21">
        <f>Source!DN74</f>
        <v>112</v>
      </c>
      <c r="F105" s="24"/>
      <c r="G105" s="23"/>
      <c r="H105" s="21"/>
      <c r="I105" s="24">
        <f>SUM(Q100:Q104)</f>
        <v>127.21</v>
      </c>
      <c r="J105" s="21">
        <f>Source!BZ74</f>
        <v>92</v>
      </c>
      <c r="K105" s="24">
        <f>SUM(R100:R104)</f>
        <v>4996.8900000000003</v>
      </c>
    </row>
    <row r="106" spans="1:35" ht="14.25" x14ac:dyDescent="0.2">
      <c r="A106" s="20"/>
      <c r="B106" s="20"/>
      <c r="C106" s="20" t="s">
        <v>740</v>
      </c>
      <c r="D106" s="22" t="s">
        <v>739</v>
      </c>
      <c r="E106" s="21">
        <f>Source!DO74</f>
        <v>70</v>
      </c>
      <c r="F106" s="24"/>
      <c r="G106" s="23"/>
      <c r="H106" s="21"/>
      <c r="I106" s="24">
        <f>SUM(S100:S105)</f>
        <v>79.510000000000005</v>
      </c>
      <c r="J106" s="21">
        <f>Source!CA74</f>
        <v>43</v>
      </c>
      <c r="K106" s="24">
        <f>SUM(T100:T105)</f>
        <v>2335.5</v>
      </c>
    </row>
    <row r="107" spans="1:35" ht="14.25" x14ac:dyDescent="0.2">
      <c r="A107" s="20"/>
      <c r="B107" s="20"/>
      <c r="C107" s="20" t="s">
        <v>741</v>
      </c>
      <c r="D107" s="22" t="s">
        <v>739</v>
      </c>
      <c r="E107" s="21">
        <f>175</f>
        <v>175</v>
      </c>
      <c r="F107" s="24"/>
      <c r="G107" s="23"/>
      <c r="H107" s="21"/>
      <c r="I107" s="24">
        <f>SUM(U100:U106)</f>
        <v>0.26</v>
      </c>
      <c r="J107" s="21">
        <f>160</f>
        <v>160</v>
      </c>
      <c r="K107" s="24">
        <f>SUM(V100:V106)</f>
        <v>11.47</v>
      </c>
    </row>
    <row r="108" spans="1:35" ht="14.25" x14ac:dyDescent="0.2">
      <c r="A108" s="27"/>
      <c r="B108" s="27"/>
      <c r="C108" s="27" t="s">
        <v>742</v>
      </c>
      <c r="D108" s="28" t="s">
        <v>743</v>
      </c>
      <c r="E108" s="29">
        <f>Source!AQ74</f>
        <v>116.43</v>
      </c>
      <c r="F108" s="30"/>
      <c r="G108" s="31" t="str">
        <f>Source!DI74</f>
        <v>*1,2</v>
      </c>
      <c r="H108" s="29">
        <f>Source!AV74</f>
        <v>1</v>
      </c>
      <c r="I108" s="30">
        <f>Source!U74</f>
        <v>8.3800000000000008</v>
      </c>
      <c r="J108" s="29"/>
      <c r="K108" s="30"/>
      <c r="AB108" s="26">
        <f>I108</f>
        <v>8.3800000000000008</v>
      </c>
    </row>
    <row r="109" spans="1:35" ht="15" x14ac:dyDescent="0.25">
      <c r="C109" s="14" t="s">
        <v>744</v>
      </c>
      <c r="H109" s="42">
        <f>I101+I102+I104+I105+I106+I107+0</f>
        <v>377.57</v>
      </c>
      <c r="I109" s="42"/>
      <c r="J109" s="42">
        <f>K101+K102+K104+K105+K106+K107+0</f>
        <v>13065.07</v>
      </c>
      <c r="K109" s="42"/>
      <c r="O109" s="26">
        <f>I101+I102+I104+I105+I106+I107+0</f>
        <v>377.57</v>
      </c>
      <c r="P109" s="26">
        <f>K101+K102+K104+K105+K106+K107+0</f>
        <v>13065.07</v>
      </c>
      <c r="X109">
        <f>IF(Source!BI74&lt;=1,I101+I102+I104+I105+I106+I107-0, 0)</f>
        <v>0</v>
      </c>
      <c r="Y109">
        <f>IF(Source!BI74=2,I101+I102+I104+I105+I106+I107-0, 0)</f>
        <v>377.57</v>
      </c>
      <c r="Z109">
        <f>IF(Source!BI74=3,I101+I102+I104+I105+I106+I107-0, 0)</f>
        <v>0</v>
      </c>
      <c r="AA109">
        <f>IF(Source!BI74=4,I101+I102+I104+I105+I106+I107,0)</f>
        <v>0</v>
      </c>
    </row>
    <row r="111" spans="1:35" ht="42.75" x14ac:dyDescent="0.2">
      <c r="A111" s="20">
        <v>10</v>
      </c>
      <c r="B111" s="20" t="str">
        <f>Source!F75</f>
        <v>4.8-306-1</v>
      </c>
      <c r="C111" s="20" t="s">
        <v>127</v>
      </c>
      <c r="D111" s="22" t="str">
        <f>Source!H75</f>
        <v>100 жил</v>
      </c>
      <c r="E111" s="21">
        <f>Source!I75</f>
        <v>0.12</v>
      </c>
      <c r="F111" s="24"/>
      <c r="G111" s="23"/>
      <c r="H111" s="21"/>
      <c r="I111" s="24"/>
      <c r="J111" s="21"/>
      <c r="K111" s="24"/>
      <c r="Q111">
        <f>ROUND((Source!DN75/100)*ROUND((ROUND((Source!AF75*Source!AV75*Source!I75),2)),2), 2)</f>
        <v>212.02</v>
      </c>
      <c r="R111">
        <f>Source!X75</f>
        <v>8328.14</v>
      </c>
      <c r="S111">
        <f>ROUND((Source!DO75/100)*ROUND((ROUND((Source!AF75*Source!AV75*Source!I75),2)),2), 2)</f>
        <v>132.51</v>
      </c>
      <c r="T111">
        <f>Source!Y75</f>
        <v>3892.5</v>
      </c>
      <c r="U111">
        <f>ROUND((175/100)*ROUND((ROUND((Source!AE75*Source!AV75*Source!I75),2)),2), 2)</f>
        <v>0.42</v>
      </c>
      <c r="V111">
        <f>ROUND((160/100)*ROUND(ROUND((ROUND((Source!AE75*Source!AV75*Source!I75),2)*Source!BS75),2), 2), 2)</f>
        <v>18.37</v>
      </c>
      <c r="AI111">
        <v>0</v>
      </c>
    </row>
    <row r="112" spans="1:35" ht="14.25" x14ac:dyDescent="0.2">
      <c r="A112" s="20"/>
      <c r="B112" s="20"/>
      <c r="C112" s="20" t="s">
        <v>734</v>
      </c>
      <c r="D112" s="22"/>
      <c r="E112" s="21"/>
      <c r="F112" s="24">
        <f>Source!AO75</f>
        <v>1577.54</v>
      </c>
      <c r="G112" s="23" t="str">
        <f>Source!DG75</f>
        <v/>
      </c>
      <c r="H112" s="21">
        <f>Source!AV75</f>
        <v>1</v>
      </c>
      <c r="I112" s="24">
        <f>ROUND((ROUND((Source!AF75*Source!AV75*Source!I75),2)),2)</f>
        <v>189.3</v>
      </c>
      <c r="J112" s="21">
        <f>IF(Source!BA75&lt;&gt; 0, Source!BA75, 1)</f>
        <v>47.82</v>
      </c>
      <c r="K112" s="24">
        <f>Source!S75</f>
        <v>9052.33</v>
      </c>
      <c r="W112">
        <f>I112</f>
        <v>189.3</v>
      </c>
    </row>
    <row r="113" spans="1:35" ht="14.25" x14ac:dyDescent="0.2">
      <c r="A113" s="20"/>
      <c r="B113" s="20"/>
      <c r="C113" s="20" t="s">
        <v>735</v>
      </c>
      <c r="D113" s="22"/>
      <c r="E113" s="21"/>
      <c r="F113" s="24">
        <f>Source!AM75</f>
        <v>13.3</v>
      </c>
      <c r="G113" s="23" t="str">
        <f>Source!DE75</f>
        <v/>
      </c>
      <c r="H113" s="21">
        <f>Source!AV75</f>
        <v>1</v>
      </c>
      <c r="I113" s="24">
        <f>(ROUND((ROUND(((Source!ET75)*Source!AV75*Source!I75),2)),2)+ROUND((ROUND(((Source!AE75-(Source!EU75))*Source!AV75*Source!I75),2)),2))</f>
        <v>1.6</v>
      </c>
      <c r="J113" s="21">
        <f>IF(Source!BB75&lt;&gt; 0, Source!BB75, 1)</f>
        <v>15.21</v>
      </c>
      <c r="K113" s="24">
        <f>Source!Q75</f>
        <v>24.34</v>
      </c>
    </row>
    <row r="114" spans="1:35" ht="14.25" x14ac:dyDescent="0.2">
      <c r="A114" s="20"/>
      <c r="B114" s="20"/>
      <c r="C114" s="20" t="s">
        <v>736</v>
      </c>
      <c r="D114" s="22"/>
      <c r="E114" s="21"/>
      <c r="F114" s="24">
        <f>Source!AN75</f>
        <v>2.02</v>
      </c>
      <c r="G114" s="23" t="str">
        <f>Source!DF75</f>
        <v/>
      </c>
      <c r="H114" s="21">
        <f>Source!AV75</f>
        <v>1</v>
      </c>
      <c r="I114" s="25">
        <f>ROUND((ROUND((Source!AE75*Source!AV75*Source!I75),2)),2)</f>
        <v>0.24</v>
      </c>
      <c r="J114" s="21">
        <f>IF(Source!BS75&lt;&gt; 0, Source!BS75, 1)</f>
        <v>47.82</v>
      </c>
      <c r="K114" s="25">
        <f>Source!R75</f>
        <v>11.48</v>
      </c>
      <c r="W114">
        <f>I114</f>
        <v>0.24</v>
      </c>
    </row>
    <row r="115" spans="1:35" ht="14.25" x14ac:dyDescent="0.2">
      <c r="A115" s="20"/>
      <c r="B115" s="20"/>
      <c r="C115" s="20" t="s">
        <v>737</v>
      </c>
      <c r="D115" s="22"/>
      <c r="E115" s="21"/>
      <c r="F115" s="24">
        <f>Source!AL75</f>
        <v>934.2</v>
      </c>
      <c r="G115" s="23" t="str">
        <f>Source!DD75</f>
        <v/>
      </c>
      <c r="H115" s="21">
        <f>Source!AW75</f>
        <v>1</v>
      </c>
      <c r="I115" s="24">
        <f>ROUND((ROUND((Source!AC75*Source!AW75*Source!I75),2)),2)</f>
        <v>112.1</v>
      </c>
      <c r="J115" s="21">
        <f>IF(Source!BC75&lt;&gt; 0, Source!BC75, 1)</f>
        <v>4.91</v>
      </c>
      <c r="K115" s="24">
        <f>Source!P75</f>
        <v>550.41</v>
      </c>
    </row>
    <row r="116" spans="1:35" ht="14.25" x14ac:dyDescent="0.2">
      <c r="A116" s="20"/>
      <c r="B116" s="20"/>
      <c r="C116" s="20" t="s">
        <v>738</v>
      </c>
      <c r="D116" s="22" t="s">
        <v>739</v>
      </c>
      <c r="E116" s="21">
        <f>Source!DN75</f>
        <v>112</v>
      </c>
      <c r="F116" s="24"/>
      <c r="G116" s="23"/>
      <c r="H116" s="21"/>
      <c r="I116" s="24">
        <f>SUM(Q111:Q115)</f>
        <v>212.02</v>
      </c>
      <c r="J116" s="21">
        <f>Source!BZ75</f>
        <v>92</v>
      </c>
      <c r="K116" s="24">
        <f>SUM(R111:R115)</f>
        <v>8328.14</v>
      </c>
    </row>
    <row r="117" spans="1:35" ht="14.25" x14ac:dyDescent="0.2">
      <c r="A117" s="20"/>
      <c r="B117" s="20"/>
      <c r="C117" s="20" t="s">
        <v>740</v>
      </c>
      <c r="D117" s="22" t="s">
        <v>739</v>
      </c>
      <c r="E117" s="21">
        <f>Source!DO75</f>
        <v>70</v>
      </c>
      <c r="F117" s="24"/>
      <c r="G117" s="23"/>
      <c r="H117" s="21"/>
      <c r="I117" s="24">
        <f>SUM(S111:S116)</f>
        <v>132.51</v>
      </c>
      <c r="J117" s="21">
        <f>Source!CA75</f>
        <v>43</v>
      </c>
      <c r="K117" s="24">
        <f>SUM(T111:T116)</f>
        <v>3892.5</v>
      </c>
    </row>
    <row r="118" spans="1:35" ht="14.25" x14ac:dyDescent="0.2">
      <c r="A118" s="20"/>
      <c r="B118" s="20"/>
      <c r="C118" s="20" t="s">
        <v>741</v>
      </c>
      <c r="D118" s="22" t="s">
        <v>739</v>
      </c>
      <c r="E118" s="21">
        <f>175</f>
        <v>175</v>
      </c>
      <c r="F118" s="24"/>
      <c r="G118" s="23"/>
      <c r="H118" s="21"/>
      <c r="I118" s="24">
        <f>SUM(U111:U117)</f>
        <v>0.42</v>
      </c>
      <c r="J118" s="21">
        <f>160</f>
        <v>160</v>
      </c>
      <c r="K118" s="24">
        <f>SUM(V111:V117)</f>
        <v>18.37</v>
      </c>
    </row>
    <row r="119" spans="1:35" ht="14.25" x14ac:dyDescent="0.2">
      <c r="A119" s="27"/>
      <c r="B119" s="27"/>
      <c r="C119" s="27" t="s">
        <v>742</v>
      </c>
      <c r="D119" s="28" t="s">
        <v>743</v>
      </c>
      <c r="E119" s="29">
        <f>Source!AQ75</f>
        <v>116.43</v>
      </c>
      <c r="F119" s="30"/>
      <c r="G119" s="31" t="str">
        <f>Source!DI75</f>
        <v/>
      </c>
      <c r="H119" s="29">
        <f>Source!AV75</f>
        <v>1</v>
      </c>
      <c r="I119" s="30">
        <f>Source!U75</f>
        <v>13.97</v>
      </c>
      <c r="J119" s="29"/>
      <c r="K119" s="30"/>
      <c r="AB119" s="26">
        <f>I119</f>
        <v>13.97</v>
      </c>
    </row>
    <row r="120" spans="1:35" ht="15" x14ac:dyDescent="0.25">
      <c r="C120" s="14" t="s">
        <v>744</v>
      </c>
      <c r="H120" s="42">
        <f>I112+I113+I115+I116+I117+I118+0</f>
        <v>647.95000000000005</v>
      </c>
      <c r="I120" s="42"/>
      <c r="J120" s="42">
        <f>K112+K113+K115+K116+K117+K118+0</f>
        <v>21866.09</v>
      </c>
      <c r="K120" s="42"/>
      <c r="O120" s="26">
        <f>I112+I113+I115+I116+I117+I118+0</f>
        <v>647.95000000000005</v>
      </c>
      <c r="P120" s="26">
        <f>K112+K113+K115+K116+K117+K118+0</f>
        <v>21866.09</v>
      </c>
      <c r="X120">
        <f>IF(Source!BI75&lt;=1,I112+I113+I115+I116+I117+I118-0, 0)</f>
        <v>0</v>
      </c>
      <c r="Y120">
        <f>IF(Source!BI75=2,I112+I113+I115+I116+I117+I118-0, 0)</f>
        <v>647.95000000000005</v>
      </c>
      <c r="Z120">
        <f>IF(Source!BI75=3,I112+I113+I115+I116+I117+I118-0, 0)</f>
        <v>0</v>
      </c>
      <c r="AA120">
        <f>IF(Source!BI75=4,I112+I113+I115+I116+I117+I118,0)</f>
        <v>0</v>
      </c>
    </row>
    <row r="122" spans="1:35" ht="99.75" x14ac:dyDescent="0.2">
      <c r="A122" s="27">
        <v>11</v>
      </c>
      <c r="B122" s="27" t="str">
        <f>Source!F76</f>
        <v>1.21-5-607</v>
      </c>
      <c r="C122" s="27" t="s">
        <v>135</v>
      </c>
      <c r="D122" s="28" t="str">
        <f>Source!H76</f>
        <v>КОМПЛЕКТ</v>
      </c>
      <c r="E122" s="29">
        <f>Source!I76</f>
        <v>6</v>
      </c>
      <c r="F122" s="30">
        <f>Source!AL76</f>
        <v>5982.6</v>
      </c>
      <c r="G122" s="31" t="str">
        <f>Source!DD76</f>
        <v/>
      </c>
      <c r="H122" s="29">
        <f>Source!AW76</f>
        <v>1</v>
      </c>
      <c r="I122" s="30">
        <f>ROUND((ROUND((Source!AC76*Source!AW76*Source!I76),2)),2)</f>
        <v>35895.599999999999</v>
      </c>
      <c r="J122" s="29">
        <f>IF(Source!BC76&lt;&gt; 0, Source!BC76, 1)</f>
        <v>5.95</v>
      </c>
      <c r="K122" s="30">
        <f>Source!P76</f>
        <v>213578.82</v>
      </c>
      <c r="Q122">
        <f>ROUND((Source!DN76/100)*ROUND((ROUND((Source!AF76*Source!AV76*Source!I76),2)),2), 2)</f>
        <v>0</v>
      </c>
      <c r="R122">
        <f>Source!X76</f>
        <v>0</v>
      </c>
      <c r="S122">
        <f>ROUND((Source!DO76/100)*ROUND((ROUND((Source!AF76*Source!AV76*Source!I76),2)),2), 2)</f>
        <v>0</v>
      </c>
      <c r="T122">
        <f>Source!Y76</f>
        <v>0</v>
      </c>
      <c r="U122">
        <f>ROUND((175/100)*ROUND((ROUND((Source!AE76*Source!AV76*Source!I76),2)),2), 2)</f>
        <v>0</v>
      </c>
      <c r="V122">
        <f>ROUND((160/100)*ROUND(ROUND((ROUND((Source!AE76*Source!AV76*Source!I76),2)*Source!BS76),2), 2), 2)</f>
        <v>0</v>
      </c>
      <c r="AI122">
        <v>3</v>
      </c>
    </row>
    <row r="123" spans="1:35" ht="15" x14ac:dyDescent="0.25">
      <c r="C123" s="14" t="s">
        <v>744</v>
      </c>
      <c r="H123" s="42">
        <f>I122+0</f>
        <v>35895.599999999999</v>
      </c>
      <c r="I123" s="42"/>
      <c r="J123" s="42">
        <f>K122+0</f>
        <v>213578.82</v>
      </c>
      <c r="K123" s="42"/>
      <c r="O123" s="26">
        <f>I122+0</f>
        <v>35895.599999999999</v>
      </c>
      <c r="P123" s="26">
        <f>K122+0</f>
        <v>213578.82</v>
      </c>
      <c r="X123">
        <f>IF(Source!BI76&lt;=1,I122-0, 0)</f>
        <v>0</v>
      </c>
      <c r="Y123">
        <f>IF(Source!BI76=2,I122-0, 0)</f>
        <v>35895.599999999999</v>
      </c>
      <c r="Z123">
        <f>IF(Source!BI76=3,I122-0, 0)</f>
        <v>0</v>
      </c>
      <c r="AA123">
        <f>IF(Source!BI76=4,I122,0)</f>
        <v>0</v>
      </c>
    </row>
    <row r="126" spans="1:35" ht="15" x14ac:dyDescent="0.25">
      <c r="B126" s="37" t="str">
        <f>Source!G94</f>
        <v/>
      </c>
      <c r="C126" s="37"/>
      <c r="D126" s="37"/>
      <c r="E126" s="37"/>
      <c r="F126" s="37"/>
      <c r="G126" s="37"/>
      <c r="H126" s="37"/>
      <c r="I126" s="37"/>
      <c r="J126" s="37"/>
    </row>
    <row r="127" spans="1:35" ht="65.25" x14ac:dyDescent="0.2">
      <c r="A127" s="20">
        <v>12</v>
      </c>
      <c r="B127" s="20" t="s">
        <v>752</v>
      </c>
      <c r="C127" s="20" t="s">
        <v>179</v>
      </c>
      <c r="D127" s="22" t="str">
        <f>Source!H96</f>
        <v>100 шт.</v>
      </c>
      <c r="E127" s="21">
        <f>Source!I96</f>
        <v>0.06</v>
      </c>
      <c r="F127" s="24"/>
      <c r="G127" s="23"/>
      <c r="H127" s="21"/>
      <c r="I127" s="24"/>
      <c r="J127" s="21"/>
      <c r="K127" s="24"/>
      <c r="Q127">
        <f>ROUND((Source!DN96/100)*ROUND((ROUND((Source!AF96*Source!AV96*Source!I96),2)),2), 2)</f>
        <v>9.5399999999999991</v>
      </c>
      <c r="R127">
        <f>Source!X96</f>
        <v>374.84</v>
      </c>
      <c r="S127">
        <f>ROUND((Source!DO96/100)*ROUND((ROUND((Source!AF96*Source!AV96*Source!I96),2)),2), 2)</f>
        <v>5.96</v>
      </c>
      <c r="T127">
        <f>Source!Y96</f>
        <v>175.19</v>
      </c>
      <c r="U127">
        <f>ROUND((175/100)*ROUND((ROUND((Source!AE96*Source!AV96*Source!I96),2)),2), 2)</f>
        <v>0</v>
      </c>
      <c r="V127">
        <f>ROUND((160/100)*ROUND(ROUND((ROUND((Source!AE96*Source!AV96*Source!I96),2)*Source!BS96),2), 2), 2)</f>
        <v>0</v>
      </c>
      <c r="AI127">
        <v>0</v>
      </c>
    </row>
    <row r="128" spans="1:35" ht="14.25" x14ac:dyDescent="0.2">
      <c r="A128" s="20"/>
      <c r="B128" s="20"/>
      <c r="C128" s="20" t="s">
        <v>734</v>
      </c>
      <c r="D128" s="22"/>
      <c r="E128" s="21"/>
      <c r="F128" s="24">
        <f>Source!AO96</f>
        <v>473.09</v>
      </c>
      <c r="G128" s="23" t="str">
        <f>Source!DG96</f>
        <v>*0,3</v>
      </c>
      <c r="H128" s="21">
        <f>Source!AV96</f>
        <v>1</v>
      </c>
      <c r="I128" s="24">
        <f>ROUND((ROUND((Source!AF96*Source!AV96*Source!I96),2)),2)</f>
        <v>8.52</v>
      </c>
      <c r="J128" s="21">
        <f>IF(Source!BA96&lt;&gt; 0, Source!BA96, 1)</f>
        <v>47.82</v>
      </c>
      <c r="K128" s="24">
        <f>Source!S96</f>
        <v>407.43</v>
      </c>
      <c r="W128">
        <f>I128</f>
        <v>8.52</v>
      </c>
    </row>
    <row r="129" spans="1:28" ht="14.25" x14ac:dyDescent="0.2">
      <c r="A129" s="20"/>
      <c r="B129" s="20"/>
      <c r="C129" s="20" t="s">
        <v>738</v>
      </c>
      <c r="D129" s="22" t="s">
        <v>739</v>
      </c>
      <c r="E129" s="21">
        <f>Source!DN96</f>
        <v>112</v>
      </c>
      <c r="F129" s="24"/>
      <c r="G129" s="23"/>
      <c r="H129" s="21"/>
      <c r="I129" s="24">
        <f>SUM(Q127:Q128)</f>
        <v>9.5399999999999991</v>
      </c>
      <c r="J129" s="21">
        <f>Source!BZ96</f>
        <v>92</v>
      </c>
      <c r="K129" s="24">
        <f>SUM(R127:R128)</f>
        <v>374.84</v>
      </c>
    </row>
    <row r="130" spans="1:28" ht="14.25" x14ac:dyDescent="0.2">
      <c r="A130" s="20"/>
      <c r="B130" s="20"/>
      <c r="C130" s="20" t="s">
        <v>740</v>
      </c>
      <c r="D130" s="22" t="s">
        <v>739</v>
      </c>
      <c r="E130" s="21">
        <f>Source!DO96</f>
        <v>70</v>
      </c>
      <c r="F130" s="24"/>
      <c r="G130" s="23"/>
      <c r="H130" s="21"/>
      <c r="I130" s="24">
        <f>SUM(S127:S129)</f>
        <v>5.96</v>
      </c>
      <c r="J130" s="21">
        <f>Source!CA96</f>
        <v>43</v>
      </c>
      <c r="K130" s="24">
        <f>SUM(T127:T129)</f>
        <v>175.19</v>
      </c>
    </row>
    <row r="131" spans="1:28" ht="14.25" x14ac:dyDescent="0.2">
      <c r="A131" s="27"/>
      <c r="B131" s="27"/>
      <c r="C131" s="27" t="s">
        <v>742</v>
      </c>
      <c r="D131" s="28" t="s">
        <v>743</v>
      </c>
      <c r="E131" s="29">
        <f>Source!AQ96</f>
        <v>38.4</v>
      </c>
      <c r="F131" s="30"/>
      <c r="G131" s="31" t="str">
        <f>Source!DI96</f>
        <v>*0,3</v>
      </c>
      <c r="H131" s="29">
        <f>Source!AV96</f>
        <v>1</v>
      </c>
      <c r="I131" s="30">
        <f>Source!U96</f>
        <v>0.69</v>
      </c>
      <c r="J131" s="29"/>
      <c r="K131" s="30"/>
      <c r="AB131" s="26">
        <f>I131</f>
        <v>0.69</v>
      </c>
    </row>
    <row r="132" spans="1:28" ht="15" x14ac:dyDescent="0.25">
      <c r="C132" s="14" t="s">
        <v>744</v>
      </c>
      <c r="H132" s="42">
        <f>I128+I129+I130+0</f>
        <v>24.02</v>
      </c>
      <c r="I132" s="42"/>
      <c r="J132" s="42">
        <f>K128+K129+K130+0</f>
        <v>957.46</v>
      </c>
      <c r="K132" s="42"/>
      <c r="O132" s="26">
        <f>I128+I129+I130+0</f>
        <v>24.02</v>
      </c>
      <c r="P132" s="26">
        <f>K128+K129+K130+0</f>
        <v>957.46</v>
      </c>
      <c r="X132">
        <f>IF(Source!BI96&lt;=1,I128+I129+I130-0, 0)</f>
        <v>0</v>
      </c>
      <c r="Y132">
        <f>IF(Source!BI96=2,I128+I129+I130-0, 0)</f>
        <v>24.02</v>
      </c>
      <c r="Z132">
        <f>IF(Source!BI96=3,I128+I129+I130-0, 0)</f>
        <v>0</v>
      </c>
      <c r="AA132">
        <f>IF(Source!BI96=4,I128+I129+I130,0)</f>
        <v>0</v>
      </c>
    </row>
    <row r="135" spans="1:28" ht="15" x14ac:dyDescent="0.25">
      <c r="A135" s="40" t="str">
        <f>CONCATENATE("Итого по разделу: ",IF(Source!G98&lt;&gt;"Новый раздел", Source!G98, ""))</f>
        <v>Итого по разделу: Монтажные работы</v>
      </c>
      <c r="B135" s="40"/>
      <c r="C135" s="40"/>
      <c r="D135" s="40"/>
      <c r="E135" s="40"/>
      <c r="F135" s="40"/>
      <c r="G135" s="40"/>
      <c r="H135" s="38">
        <f>SUM(O53:O134)</f>
        <v>53047.07</v>
      </c>
      <c r="I135" s="39"/>
      <c r="J135" s="38">
        <f>SUM(P53:P134)</f>
        <v>435524.27</v>
      </c>
      <c r="K135" s="39"/>
    </row>
    <row r="136" spans="1:28" hidden="1" x14ac:dyDescent="0.2">
      <c r="A136" t="s">
        <v>746</v>
      </c>
      <c r="H136">
        <f>SUM(AC53:AC135)</f>
        <v>0</v>
      </c>
      <c r="J136">
        <f>SUM(AD53:AD135)</f>
        <v>0</v>
      </c>
    </row>
    <row r="137" spans="1:28" hidden="1" x14ac:dyDescent="0.2">
      <c r="A137" t="s">
        <v>747</v>
      </c>
      <c r="H137">
        <f>SUM(AE53:AE136)</f>
        <v>0</v>
      </c>
      <c r="J137">
        <f>SUM(AF53:AF136)</f>
        <v>0</v>
      </c>
    </row>
    <row r="139" spans="1:28" ht="16.5" hidden="1" x14ac:dyDescent="0.25">
      <c r="A139" s="41" t="str">
        <f>CONCATENATE("Раздел: ",IF(Source!G128&lt;&gt;"Новый раздел", Source!G128, ""))</f>
        <v>Раздел: Благоустройство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</row>
    <row r="140" spans="1:28" hidden="1" x14ac:dyDescent="0.2"/>
    <row r="141" spans="1:28" ht="15" hidden="1" x14ac:dyDescent="0.25">
      <c r="B141" s="37" t="str">
        <f>Source!G132</f>
        <v>Разборка проезжей части</v>
      </c>
      <c r="C141" s="37"/>
      <c r="D141" s="37"/>
      <c r="E141" s="37"/>
      <c r="F141" s="37"/>
      <c r="G141" s="37"/>
      <c r="H141" s="37"/>
      <c r="I141" s="37"/>
      <c r="J141" s="37"/>
    </row>
    <row r="142" spans="1:28" hidden="1" x14ac:dyDescent="0.2"/>
    <row r="143" spans="1:28" ht="15" hidden="1" x14ac:dyDescent="0.25">
      <c r="B143" s="37" t="str">
        <f>Source!G136</f>
        <v>Разборка тротуара</v>
      </c>
      <c r="C143" s="37"/>
      <c r="D143" s="37"/>
      <c r="E143" s="37"/>
      <c r="F143" s="37"/>
      <c r="G143" s="37"/>
      <c r="H143" s="37"/>
      <c r="I143" s="37"/>
      <c r="J143" s="37"/>
    </row>
    <row r="144" spans="1:28" hidden="1" x14ac:dyDescent="0.2"/>
    <row r="145" spans="2:10" ht="15" hidden="1" x14ac:dyDescent="0.25">
      <c r="B145" s="37" t="str">
        <f>Source!G140</f>
        <v>Разборка тротуара (плитка/брусчатка)</v>
      </c>
      <c r="C145" s="37"/>
      <c r="D145" s="37"/>
      <c r="E145" s="37"/>
      <c r="F145" s="37"/>
      <c r="G145" s="37"/>
      <c r="H145" s="37"/>
      <c r="I145" s="37"/>
      <c r="J145" s="37"/>
    </row>
    <row r="146" spans="2:10" hidden="1" x14ac:dyDescent="0.2"/>
    <row r="147" spans="2:10" ht="15" hidden="1" x14ac:dyDescent="0.25">
      <c r="B147" s="37" t="str">
        <f>Source!G145</f>
        <v>Разборка отмостки</v>
      </c>
      <c r="C147" s="37"/>
      <c r="D147" s="37"/>
      <c r="E147" s="37"/>
      <c r="F147" s="37"/>
      <c r="G147" s="37"/>
      <c r="H147" s="37"/>
      <c r="I147" s="37"/>
      <c r="J147" s="37"/>
    </row>
    <row r="148" spans="2:10" hidden="1" x14ac:dyDescent="0.2"/>
    <row r="149" spans="2:10" ht="15" hidden="1" x14ac:dyDescent="0.25">
      <c r="B149" s="37" t="str">
        <f>Source!G149</f>
        <v>Разборка щебеночного покрытия</v>
      </c>
      <c r="C149" s="37"/>
      <c r="D149" s="37"/>
      <c r="E149" s="37"/>
      <c r="F149" s="37"/>
      <c r="G149" s="37"/>
      <c r="H149" s="37"/>
      <c r="I149" s="37"/>
      <c r="J149" s="37"/>
    </row>
    <row r="150" spans="2:10" hidden="1" x14ac:dyDescent="0.2"/>
    <row r="151" spans="2:10" ht="15" hidden="1" x14ac:dyDescent="0.25">
      <c r="B151" s="37" t="str">
        <f>Source!G152</f>
        <v>Разборка цементобетонного покрытия</v>
      </c>
      <c r="C151" s="37"/>
      <c r="D151" s="37"/>
      <c r="E151" s="37"/>
      <c r="F151" s="37"/>
      <c r="G151" s="37"/>
      <c r="H151" s="37"/>
      <c r="I151" s="37"/>
      <c r="J151" s="37"/>
    </row>
    <row r="152" spans="2:10" hidden="1" x14ac:dyDescent="0.2"/>
    <row r="153" spans="2:10" ht="15" hidden="1" x14ac:dyDescent="0.25">
      <c r="B153" s="37" t="str">
        <f>Source!G156</f>
        <v>Разборка бортовых камней</v>
      </c>
      <c r="C153" s="37"/>
      <c r="D153" s="37"/>
      <c r="E153" s="37"/>
      <c r="F153" s="37"/>
      <c r="G153" s="37"/>
      <c r="H153" s="37"/>
      <c r="I153" s="37"/>
      <c r="J153" s="37"/>
    </row>
    <row r="154" spans="2:10" hidden="1" x14ac:dyDescent="0.2"/>
    <row r="155" spans="2:10" ht="15" hidden="1" x14ac:dyDescent="0.25">
      <c r="B155" s="37" t="str">
        <f>Source!G159</f>
        <v>Восстановление проезжей части</v>
      </c>
      <c r="C155" s="37"/>
      <c r="D155" s="37"/>
      <c r="E155" s="37"/>
      <c r="F155" s="37"/>
      <c r="G155" s="37"/>
      <c r="H155" s="37"/>
      <c r="I155" s="37"/>
      <c r="J155" s="37"/>
    </row>
    <row r="156" spans="2:10" hidden="1" x14ac:dyDescent="0.2"/>
    <row r="157" spans="2:10" ht="15" hidden="1" x14ac:dyDescent="0.25">
      <c r="B157" s="37" t="str">
        <f>Source!G176</f>
        <v>Восстановление тротуара</v>
      </c>
      <c r="C157" s="37"/>
      <c r="D157" s="37"/>
      <c r="E157" s="37"/>
      <c r="F157" s="37"/>
      <c r="G157" s="37"/>
      <c r="H157" s="37"/>
      <c r="I157" s="37"/>
      <c r="J157" s="37"/>
    </row>
    <row r="158" spans="2:10" hidden="1" x14ac:dyDescent="0.2"/>
    <row r="159" spans="2:10" ht="15" hidden="1" x14ac:dyDescent="0.25">
      <c r="B159" s="37" t="str">
        <f>Source!G185</f>
        <v>Восстановление тротуара (плитка/брусчатка)</v>
      </c>
      <c r="C159" s="37"/>
      <c r="D159" s="37"/>
      <c r="E159" s="37"/>
      <c r="F159" s="37"/>
      <c r="G159" s="37"/>
      <c r="H159" s="37"/>
      <c r="I159" s="37"/>
      <c r="J159" s="37"/>
    </row>
    <row r="160" spans="2:10" hidden="1" x14ac:dyDescent="0.2"/>
    <row r="161" spans="1:11" ht="15" hidden="1" x14ac:dyDescent="0.25">
      <c r="B161" s="37" t="str">
        <f>Source!G202</f>
        <v>Восстановление отмостки</v>
      </c>
      <c r="C161" s="37"/>
      <c r="D161" s="37"/>
      <c r="E161" s="37"/>
      <c r="F161" s="37"/>
      <c r="G161" s="37"/>
      <c r="H161" s="37"/>
      <c r="I161" s="37"/>
      <c r="J161" s="37"/>
    </row>
    <row r="162" spans="1:11" hidden="1" x14ac:dyDescent="0.2"/>
    <row r="163" spans="1:11" ht="15" hidden="1" x14ac:dyDescent="0.25">
      <c r="B163" s="37" t="str">
        <f>Source!G209</f>
        <v>Восстановление щебеночного покрытия</v>
      </c>
      <c r="C163" s="37"/>
      <c r="D163" s="37"/>
      <c r="E163" s="37"/>
      <c r="F163" s="37"/>
      <c r="G163" s="37"/>
      <c r="H163" s="37"/>
      <c r="I163" s="37"/>
      <c r="J163" s="37"/>
    </row>
    <row r="164" spans="1:11" hidden="1" x14ac:dyDescent="0.2"/>
    <row r="165" spans="1:11" ht="15" hidden="1" x14ac:dyDescent="0.25">
      <c r="B165" s="37" t="str">
        <f>Source!G214</f>
        <v>Восстановление цементобетонного покрытия</v>
      </c>
      <c r="C165" s="37"/>
      <c r="D165" s="37"/>
      <c r="E165" s="37"/>
      <c r="F165" s="37"/>
      <c r="G165" s="37"/>
      <c r="H165" s="37"/>
      <c r="I165" s="37"/>
      <c r="J165" s="37"/>
    </row>
    <row r="166" spans="1:11" hidden="1" x14ac:dyDescent="0.2"/>
    <row r="167" spans="1:11" ht="15" hidden="1" x14ac:dyDescent="0.25">
      <c r="B167" s="37" t="str">
        <f>Source!G223</f>
        <v>Восстановление бортовых камней</v>
      </c>
      <c r="C167" s="37"/>
      <c r="D167" s="37"/>
      <c r="E167" s="37"/>
      <c r="F167" s="37"/>
      <c r="G167" s="37"/>
      <c r="H167" s="37"/>
      <c r="I167" s="37"/>
      <c r="J167" s="37"/>
    </row>
    <row r="168" spans="1:11" hidden="1" x14ac:dyDescent="0.2"/>
    <row r="169" spans="1:11" ht="15" hidden="1" x14ac:dyDescent="0.25">
      <c r="B169" s="37" t="str">
        <f>Source!G233</f>
        <v>Газон</v>
      </c>
      <c r="C169" s="37"/>
      <c r="D169" s="37"/>
      <c r="E169" s="37"/>
      <c r="F169" s="37"/>
      <c r="G169" s="37"/>
      <c r="H169" s="37"/>
      <c r="I169" s="37"/>
      <c r="J169" s="37"/>
    </row>
    <row r="170" spans="1:11" hidden="1" x14ac:dyDescent="0.2"/>
    <row r="171" spans="1:11" ht="15" hidden="1" x14ac:dyDescent="0.25">
      <c r="A171" s="40" t="str">
        <f>CONCATENATE("Итого по разделу: ",IF(Source!G243&lt;&gt;"Новый раздел", Source!G243, ""))</f>
        <v>Итого по разделу: Благоустройство</v>
      </c>
      <c r="B171" s="40"/>
      <c r="C171" s="40"/>
      <c r="D171" s="40"/>
      <c r="E171" s="40"/>
      <c r="F171" s="40"/>
      <c r="G171" s="40"/>
      <c r="H171" s="38">
        <f>SUM(O139:O170)</f>
        <v>0</v>
      </c>
      <c r="I171" s="39"/>
      <c r="J171" s="38">
        <f>SUM(P139:P170)</f>
        <v>0</v>
      </c>
      <c r="K171" s="39"/>
    </row>
    <row r="172" spans="1:11" hidden="1" x14ac:dyDescent="0.2">
      <c r="A172" t="s">
        <v>746</v>
      </c>
      <c r="H172">
        <f>SUM(AC139:AC171)</f>
        <v>0</v>
      </c>
      <c r="J172">
        <f>SUM(AD139:AD171)</f>
        <v>0</v>
      </c>
    </row>
    <row r="173" spans="1:11" hidden="1" x14ac:dyDescent="0.2">
      <c r="A173" t="s">
        <v>747</v>
      </c>
      <c r="H173">
        <f>SUM(AE139:AE172)</f>
        <v>0</v>
      </c>
      <c r="J173">
        <f>SUM(AF139:AF172)</f>
        <v>0</v>
      </c>
    </row>
    <row r="174" spans="1:11" hidden="1" x14ac:dyDescent="0.2"/>
    <row r="175" spans="1:11" ht="15" x14ac:dyDescent="0.25">
      <c r="A175" s="40" t="str">
        <f>CONCATENATE("Итого по локальной смете: ",IF(Source!G273&lt;&gt;"Новая локальная смета", Source!G273, ""))</f>
        <v>Итого по локальной смете: Прокладка КЛ-10кВ в ТП</v>
      </c>
      <c r="B175" s="40"/>
      <c r="C175" s="40"/>
      <c r="D175" s="40"/>
      <c r="E175" s="40"/>
      <c r="F175" s="40"/>
      <c r="G175" s="40"/>
      <c r="H175" s="38">
        <f>SUM(O29:O174)</f>
        <v>54088.72</v>
      </c>
      <c r="I175" s="39"/>
      <c r="J175" s="38">
        <f>SUM(P29:P174)</f>
        <v>458571.29</v>
      </c>
      <c r="K175" s="39"/>
    </row>
    <row r="176" spans="1:11" hidden="1" x14ac:dyDescent="0.2">
      <c r="A176" t="s">
        <v>746</v>
      </c>
      <c r="H176">
        <f>SUM(AC29:AC175)</f>
        <v>0</v>
      </c>
      <c r="J176">
        <f>SUM(AD29:AD175)</f>
        <v>0</v>
      </c>
    </row>
    <row r="177" spans="1:11" hidden="1" x14ac:dyDescent="0.2">
      <c r="A177" t="s">
        <v>747</v>
      </c>
      <c r="H177">
        <f>SUM(AE29:AE176)</f>
        <v>0</v>
      </c>
      <c r="J177">
        <f>SUM(AF29:AF176)</f>
        <v>0</v>
      </c>
    </row>
    <row r="180" spans="1:11" ht="14.25" x14ac:dyDescent="0.2">
      <c r="A180" s="33" t="s">
        <v>754</v>
      </c>
      <c r="B180" s="33"/>
      <c r="C180" s="32" t="str">
        <f>IF(Source!AC12&lt;&gt;"", Source!AC12," ")</f>
        <v xml:space="preserve"> </v>
      </c>
      <c r="D180" s="32"/>
      <c r="E180" s="32"/>
      <c r="F180" s="32"/>
      <c r="G180" s="32"/>
      <c r="H180" s="34" t="str">
        <f>IF(Source!AB12&lt;&gt;"", Source!AB12," ")</f>
        <v>Никитюк В.А.</v>
      </c>
      <c r="I180" s="34"/>
      <c r="J180" s="34"/>
      <c r="K180" s="34"/>
    </row>
    <row r="181" spans="1:11" ht="14.25" x14ac:dyDescent="0.2">
      <c r="A181" s="10"/>
      <c r="B181" s="10"/>
      <c r="C181" s="35" t="s">
        <v>755</v>
      </c>
      <c r="D181" s="35"/>
      <c r="E181" s="35"/>
      <c r="F181" s="35"/>
      <c r="G181" s="35"/>
      <c r="H181" s="10"/>
      <c r="I181" s="10"/>
      <c r="J181" s="10"/>
      <c r="K181" s="10"/>
    </row>
    <row r="182" spans="1:11" ht="14.25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</row>
    <row r="183" spans="1:11" ht="14.25" x14ac:dyDescent="0.2">
      <c r="A183" s="33" t="s">
        <v>756</v>
      </c>
      <c r="B183" s="33"/>
      <c r="C183" s="32" t="str">
        <f>IF(Source!AE12&lt;&gt;"", Source!AE12," ")</f>
        <v xml:space="preserve"> </v>
      </c>
      <c r="D183" s="32"/>
      <c r="E183" s="32"/>
      <c r="F183" s="32"/>
      <c r="G183" s="32"/>
      <c r="H183" s="34" t="str">
        <f>IF(Source!AD12&lt;&gt;"", Source!AD12," ")</f>
        <v>Ефимова А.А.</v>
      </c>
      <c r="I183" s="34"/>
      <c r="J183" s="34"/>
      <c r="K183" s="34"/>
    </row>
    <row r="184" spans="1:11" ht="14.25" x14ac:dyDescent="0.2">
      <c r="A184" s="10"/>
      <c r="B184" s="10"/>
      <c r="C184" s="35" t="s">
        <v>755</v>
      </c>
      <c r="D184" s="35"/>
      <c r="E184" s="35"/>
      <c r="F184" s="35"/>
      <c r="G184" s="35"/>
      <c r="H184" s="10"/>
      <c r="I184" s="10"/>
      <c r="J184" s="10"/>
      <c r="K184" s="10"/>
    </row>
  </sheetData>
  <mergeCells count="80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4:K4"/>
    <mergeCell ref="A6:K6"/>
    <mergeCell ref="A8:K8"/>
    <mergeCell ref="A9:K9"/>
    <mergeCell ref="A11:K11"/>
    <mergeCell ref="A31:K31"/>
    <mergeCell ref="B33:J33"/>
    <mergeCell ref="H43:I43"/>
    <mergeCell ref="J43:K43"/>
    <mergeCell ref="H46:I46"/>
    <mergeCell ref="J46:K46"/>
    <mergeCell ref="J49:K49"/>
    <mergeCell ref="H49:I49"/>
    <mergeCell ref="A49:G49"/>
    <mergeCell ref="A53:K53"/>
    <mergeCell ref="H63:I63"/>
    <mergeCell ref="J63:K63"/>
    <mergeCell ref="H74:I74"/>
    <mergeCell ref="J74:K74"/>
    <mergeCell ref="H77:I77"/>
    <mergeCell ref="J77:K77"/>
    <mergeCell ref="H86:I86"/>
    <mergeCell ref="J86:K86"/>
    <mergeCell ref="H95:I95"/>
    <mergeCell ref="J95:K95"/>
    <mergeCell ref="H98:I98"/>
    <mergeCell ref="J98:K98"/>
    <mergeCell ref="H109:I109"/>
    <mergeCell ref="J109:K109"/>
    <mergeCell ref="B143:J143"/>
    <mergeCell ref="H120:I120"/>
    <mergeCell ref="J120:K120"/>
    <mergeCell ref="H123:I123"/>
    <mergeCell ref="J123:K123"/>
    <mergeCell ref="B126:J126"/>
    <mergeCell ref="H132:I132"/>
    <mergeCell ref="J132:K132"/>
    <mergeCell ref="J135:K135"/>
    <mergeCell ref="H135:I135"/>
    <mergeCell ref="A135:G135"/>
    <mergeCell ref="A139:K139"/>
    <mergeCell ref="B141:J141"/>
    <mergeCell ref="B147:J147"/>
    <mergeCell ref="B149:J149"/>
    <mergeCell ref="B151:J151"/>
    <mergeCell ref="B153:J153"/>
    <mergeCell ref="B155:J155"/>
    <mergeCell ref="C184:G184"/>
    <mergeCell ref="A3:K3"/>
    <mergeCell ref="B169:J169"/>
    <mergeCell ref="J171:K171"/>
    <mergeCell ref="H171:I171"/>
    <mergeCell ref="A171:G171"/>
    <mergeCell ref="J175:K175"/>
    <mergeCell ref="H175:I175"/>
    <mergeCell ref="A175:G175"/>
    <mergeCell ref="B157:J157"/>
    <mergeCell ref="B159:J159"/>
    <mergeCell ref="B161:J161"/>
    <mergeCell ref="B163:J163"/>
    <mergeCell ref="B165:J165"/>
    <mergeCell ref="B167:J167"/>
    <mergeCell ref="B145:J145"/>
    <mergeCell ref="A180:B180"/>
    <mergeCell ref="H180:K180"/>
    <mergeCell ref="C181:G181"/>
    <mergeCell ref="A183:B183"/>
    <mergeCell ref="H183:K183"/>
  </mergeCells>
  <pageMargins left="0.4" right="0.2" top="0.2" bottom="0.4" header="0.2" footer="0.2"/>
  <pageSetup paperSize="9" scale="54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413"/>
  <sheetViews>
    <sheetView workbookViewId="0">
      <selection activeCell="A409" sqref="A409:AX40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408</v>
      </c>
      <c r="C12" s="1">
        <v>0</v>
      </c>
      <c r="D12" s="1">
        <f>ROW(A372)</f>
        <v>372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16785418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B372</f>
        <v>408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Прокладка КЛ-10кВ в ТП</v>
      </c>
      <c r="H18" s="2"/>
      <c r="I18" s="2"/>
      <c r="J18" s="2"/>
      <c r="K18" s="2"/>
      <c r="L18" s="2"/>
      <c r="M18" s="2"/>
      <c r="N18" s="2"/>
      <c r="O18" s="2">
        <f t="shared" ref="O18:AT18" si="1">O372</f>
        <v>401425.36</v>
      </c>
      <c r="P18" s="2">
        <f t="shared" si="1"/>
        <v>358057.15</v>
      </c>
      <c r="Q18" s="2">
        <f t="shared" si="1"/>
        <v>1001.12</v>
      </c>
      <c r="R18" s="2">
        <f t="shared" si="1"/>
        <v>305.08999999999997</v>
      </c>
      <c r="S18" s="2">
        <f t="shared" si="1"/>
        <v>42367.09</v>
      </c>
      <c r="T18" s="2">
        <f t="shared" si="1"/>
        <v>0</v>
      </c>
      <c r="U18" s="2">
        <f t="shared" si="1"/>
        <v>63.788159999999998</v>
      </c>
      <c r="V18" s="2">
        <f t="shared" si="1"/>
        <v>0</v>
      </c>
      <c r="W18" s="2">
        <f t="shared" si="1"/>
        <v>0</v>
      </c>
      <c r="X18" s="2">
        <f t="shared" si="1"/>
        <v>38593.599999999999</v>
      </c>
      <c r="Y18" s="2">
        <f t="shared" si="1"/>
        <v>18064.189999999999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458571.29</v>
      </c>
      <c r="AS18" s="2">
        <f t="shared" si="1"/>
        <v>23047.02</v>
      </c>
      <c r="AT18" s="2">
        <f t="shared" si="1"/>
        <v>435524.27</v>
      </c>
      <c r="AU18" s="2">
        <f t="shared" ref="AU18:BZ18" si="2">AU372</f>
        <v>0</v>
      </c>
      <c r="AV18" s="2">
        <f t="shared" si="2"/>
        <v>358057.15</v>
      </c>
      <c r="AW18" s="2">
        <f t="shared" si="2"/>
        <v>358057.15</v>
      </c>
      <c r="AX18" s="2">
        <f t="shared" si="2"/>
        <v>0</v>
      </c>
      <c r="AY18" s="2">
        <f t="shared" si="2"/>
        <v>358057.15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CA372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DG372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EM372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FS372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ROW(A273)</f>
        <v>273</v>
      </c>
      <c r="E20" s="1"/>
      <c r="F20" s="1" t="s">
        <v>4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Прокладка КЛ-10кВ в ТП</v>
      </c>
      <c r="H22" s="2"/>
      <c r="I22" s="2"/>
      <c r="J22" s="2"/>
      <c r="K22" s="2"/>
      <c r="L22" s="2"/>
      <c r="M22" s="2"/>
      <c r="N22" s="2"/>
      <c r="O22" s="2">
        <f t="shared" ref="O22:AT22" si="8">O273</f>
        <v>401425.36</v>
      </c>
      <c r="P22" s="2">
        <f t="shared" si="8"/>
        <v>358057.15</v>
      </c>
      <c r="Q22" s="2">
        <f t="shared" si="8"/>
        <v>1001.12</v>
      </c>
      <c r="R22" s="2">
        <f t="shared" si="8"/>
        <v>305.08999999999997</v>
      </c>
      <c r="S22" s="2">
        <f t="shared" si="8"/>
        <v>42367.09</v>
      </c>
      <c r="T22" s="2">
        <f t="shared" si="8"/>
        <v>0</v>
      </c>
      <c r="U22" s="2">
        <f t="shared" si="8"/>
        <v>63.788159999999998</v>
      </c>
      <c r="V22" s="2">
        <f t="shared" si="8"/>
        <v>0</v>
      </c>
      <c r="W22" s="2">
        <f t="shared" si="8"/>
        <v>0</v>
      </c>
      <c r="X22" s="2">
        <f t="shared" si="8"/>
        <v>38593.599999999999</v>
      </c>
      <c r="Y22" s="2">
        <f t="shared" si="8"/>
        <v>18064.189999999999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458571.29</v>
      </c>
      <c r="AS22" s="2">
        <f t="shared" si="8"/>
        <v>23047.02</v>
      </c>
      <c r="AT22" s="2">
        <f t="shared" si="8"/>
        <v>435524.27</v>
      </c>
      <c r="AU22" s="2">
        <f t="shared" ref="AU22:BZ22" si="9">AU273</f>
        <v>0</v>
      </c>
      <c r="AV22" s="2">
        <f t="shared" si="9"/>
        <v>358057.15</v>
      </c>
      <c r="AW22" s="2">
        <f t="shared" si="9"/>
        <v>358057.15</v>
      </c>
      <c r="AX22" s="2">
        <f t="shared" si="9"/>
        <v>0</v>
      </c>
      <c r="AY22" s="2">
        <f t="shared" si="9"/>
        <v>358057.15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13209.89</v>
      </c>
      <c r="P26" s="2">
        <f t="shared" si="15"/>
        <v>5203.42</v>
      </c>
      <c r="Q26" s="2">
        <f t="shared" si="15"/>
        <v>324.19</v>
      </c>
      <c r="R26" s="2">
        <f t="shared" si="15"/>
        <v>2.39</v>
      </c>
      <c r="S26" s="2">
        <f t="shared" si="15"/>
        <v>7682.28</v>
      </c>
      <c r="T26" s="2">
        <f t="shared" si="15"/>
        <v>0</v>
      </c>
      <c r="U26" s="2">
        <f t="shared" si="15"/>
        <v>11.231999999999999</v>
      </c>
      <c r="V26" s="2">
        <f t="shared" si="15"/>
        <v>0</v>
      </c>
      <c r="W26" s="2">
        <f t="shared" si="15"/>
        <v>0</v>
      </c>
      <c r="X26" s="2">
        <f t="shared" si="15"/>
        <v>6683.58</v>
      </c>
      <c r="Y26" s="2">
        <f t="shared" si="15"/>
        <v>3149.73</v>
      </c>
      <c r="Z26" s="2">
        <f t="shared" si="15"/>
        <v>0</v>
      </c>
      <c r="AA26" s="2">
        <f t="shared" si="15"/>
        <v>0</v>
      </c>
      <c r="AB26" s="2">
        <f t="shared" si="15"/>
        <v>13209.89</v>
      </c>
      <c r="AC26" s="2">
        <f t="shared" si="15"/>
        <v>5203.42</v>
      </c>
      <c r="AD26" s="2">
        <f t="shared" si="15"/>
        <v>324.19</v>
      </c>
      <c r="AE26" s="2">
        <f t="shared" si="15"/>
        <v>2.39</v>
      </c>
      <c r="AF26" s="2">
        <f t="shared" si="15"/>
        <v>7682.28</v>
      </c>
      <c r="AG26" s="2">
        <f t="shared" si="15"/>
        <v>0</v>
      </c>
      <c r="AH26" s="2">
        <f t="shared" si="15"/>
        <v>11.231999999999999</v>
      </c>
      <c r="AI26" s="2">
        <f t="shared" si="15"/>
        <v>0</v>
      </c>
      <c r="AJ26" s="2">
        <f t="shared" si="15"/>
        <v>0</v>
      </c>
      <c r="AK26" s="2">
        <f t="shared" si="15"/>
        <v>6683.58</v>
      </c>
      <c r="AL26" s="2">
        <f t="shared" si="15"/>
        <v>3149.73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23047.02</v>
      </c>
      <c r="AS26" s="2">
        <f t="shared" si="15"/>
        <v>23047.02</v>
      </c>
      <c r="AT26" s="2">
        <f t="shared" si="15"/>
        <v>0</v>
      </c>
      <c r="AU26" s="2">
        <f t="shared" ref="AU26:BZ26" si="16">AU32</f>
        <v>0</v>
      </c>
      <c r="AV26" s="2">
        <f t="shared" si="16"/>
        <v>5203.42</v>
      </c>
      <c r="AW26" s="2">
        <f t="shared" si="16"/>
        <v>5203.42</v>
      </c>
      <c r="AX26" s="2">
        <f t="shared" si="16"/>
        <v>0</v>
      </c>
      <c r="AY26" s="2">
        <f t="shared" si="16"/>
        <v>5203.42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23047.02</v>
      </c>
      <c r="CB26" s="2">
        <f t="shared" si="17"/>
        <v>23047.02</v>
      </c>
      <c r="CC26" s="2">
        <f t="shared" si="17"/>
        <v>0</v>
      </c>
      <c r="CD26" s="2">
        <f t="shared" si="17"/>
        <v>0</v>
      </c>
      <c r="CE26" s="2">
        <f t="shared" si="17"/>
        <v>5203.42</v>
      </c>
      <c r="CF26" s="2">
        <f t="shared" si="17"/>
        <v>5203.42</v>
      </c>
      <c r="CG26" s="2">
        <f t="shared" si="17"/>
        <v>0</v>
      </c>
      <c r="CH26" s="2">
        <f t="shared" si="17"/>
        <v>5203.42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18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D29">
        <f>ROW(EtalonRes!A11)</f>
        <v>11</v>
      </c>
      <c r="E29" t="s">
        <v>19</v>
      </c>
      <c r="F29" t="s">
        <v>20</v>
      </c>
      <c r="G29" t="s">
        <v>21</v>
      </c>
      <c r="H29" t="s">
        <v>22</v>
      </c>
      <c r="I29">
        <f>ROUND(F326/100,9)</f>
        <v>8.3199999999999996E-2</v>
      </c>
      <c r="J29">
        <v>0</v>
      </c>
      <c r="K29">
        <f>ROUND(F326/100,9)</f>
        <v>8.3199999999999996E-2</v>
      </c>
      <c r="O29">
        <f>ROUND(CP29,2)</f>
        <v>8148.27</v>
      </c>
      <c r="P29">
        <f>ROUND((ROUND((AC29*AW29*I29),2)*BC29),2)</f>
        <v>141.80000000000001</v>
      </c>
      <c r="Q29">
        <f>(ROUND((ROUND(((ET29)*AV29*I29),2)*BB29),2)+ROUND((ROUND(((AE29-(EU29))*AV29*I29),2)*BS29),2))</f>
        <v>324.19</v>
      </c>
      <c r="R29">
        <f>ROUND((ROUND((AE29*AV29*I29),2)*BS29),2)</f>
        <v>2.39</v>
      </c>
      <c r="S29">
        <f>ROUND((ROUND((AF29*AV29*I29),2)*BA29),2)</f>
        <v>7682.28</v>
      </c>
      <c r="T29">
        <f>ROUND(CU29*I29,2)</f>
        <v>0</v>
      </c>
      <c r="U29">
        <f>CV29*I29</f>
        <v>11.231999999999999</v>
      </c>
      <c r="V29">
        <f>CW29*I29</f>
        <v>0</v>
      </c>
      <c r="W29">
        <f>ROUND(CX29*I29,2)</f>
        <v>0</v>
      </c>
      <c r="X29">
        <f>ROUND(CY29,2)</f>
        <v>6683.58</v>
      </c>
      <c r="Y29">
        <f>ROUND(CZ29,2)</f>
        <v>3149.73</v>
      </c>
      <c r="AA29">
        <v>78708775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>ROUND((EU29),6)</f>
        <v>0.59</v>
      </c>
      <c r="AF29">
        <f>ROUND((EV29),6)</f>
        <v>1930.91</v>
      </c>
      <c r="AG29">
        <f>ROUND((AP29),6)</f>
        <v>0</v>
      </c>
      <c r="AH29">
        <f>(EW29)</f>
        <v>135</v>
      </c>
      <c r="AI29">
        <f>(EX29)</f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87</v>
      </c>
      <c r="AU29">
        <v>41</v>
      </c>
      <c r="AV29">
        <v>1</v>
      </c>
      <c r="AW29">
        <v>1</v>
      </c>
      <c r="AZ29">
        <v>1</v>
      </c>
      <c r="BA29">
        <v>47.82</v>
      </c>
      <c r="BB29">
        <v>9.75</v>
      </c>
      <c r="BC29">
        <v>3.3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99</v>
      </c>
      <c r="BN29">
        <v>0</v>
      </c>
      <c r="BO29" t="s">
        <v>20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8148.27</v>
      </c>
      <c r="CQ29">
        <f>ROUND((ROUND((AC29*AW29*1),2)*BC29),2)</f>
        <v>1704.15</v>
      </c>
      <c r="CR29">
        <f>(ROUND((ROUND(((ET29)*AV29*1),2)*BB29),2)+ROUND((ROUND(((AE29-(EU29))*AV29*1),2)*BS29),2))</f>
        <v>3896.39</v>
      </c>
      <c r="CS29">
        <f>ROUND((ROUND((AE29*AV29*1),2)*BS29),2)</f>
        <v>28.21</v>
      </c>
      <c r="CT29">
        <f>ROUND((ROUND((AF29*AV29*1),2)*BA29),2)</f>
        <v>92336.12</v>
      </c>
      <c r="CU29">
        <f>AG29</f>
        <v>0</v>
      </c>
      <c r="CV29">
        <f>(AH29*AV29)</f>
        <v>135</v>
      </c>
      <c r="CW29">
        <f>AI29</f>
        <v>0</v>
      </c>
      <c r="CX29">
        <f>AJ29</f>
        <v>0</v>
      </c>
      <c r="CY29">
        <f>S29*(BZ29/100)</f>
        <v>6683.5835999999999</v>
      </c>
      <c r="CZ29">
        <f>S29*(CA29/100)</f>
        <v>3149.7348000000002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75071189</v>
      </c>
      <c r="EF29">
        <v>30</v>
      </c>
      <c r="EG29" t="s">
        <v>17</v>
      </c>
      <c r="EH29">
        <v>0</v>
      </c>
      <c r="EI29" t="s">
        <v>3</v>
      </c>
      <c r="EJ29">
        <v>1</v>
      </c>
      <c r="EK29">
        <v>99</v>
      </c>
      <c r="EL29" t="s">
        <v>24</v>
      </c>
      <c r="EM29" t="s">
        <v>25</v>
      </c>
      <c r="EO29" t="s">
        <v>3</v>
      </c>
      <c r="EQ29">
        <v>131072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-1551018393</v>
      </c>
      <c r="GG29">
        <v>2</v>
      </c>
      <c r="GH29">
        <v>1</v>
      </c>
      <c r="GI29">
        <v>2</v>
      </c>
      <c r="GJ29">
        <v>0</v>
      </c>
      <c r="GK29">
        <f>ROUND(R29*(R12)/100,2)</f>
        <v>3.82</v>
      </c>
      <c r="GL29">
        <f>ROUND(IF(AND(BH29=3,BI29=3,FS29&lt;&gt;0),P29,0),2)</f>
        <v>0</v>
      </c>
      <c r="GM29">
        <f>ROUND(O29+X29+Y29+GK29,2)+GX29</f>
        <v>17985.400000000001</v>
      </c>
      <c r="GN29">
        <f>IF(OR(BI29=0,BI29=1),GM29-GX29,0)</f>
        <v>17985.400000000001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26</v>
      </c>
      <c r="F30" t="s">
        <v>27</v>
      </c>
      <c r="G30" t="s">
        <v>28</v>
      </c>
      <c r="H30" t="s">
        <v>29</v>
      </c>
      <c r="I30">
        <f>ROUND(ROUND(I29*100*1.36,2),9)</f>
        <v>11.32</v>
      </c>
      <c r="J30">
        <v>0</v>
      </c>
      <c r="K30">
        <f>ROUND(ROUND(I29*100*1.36,2),9)</f>
        <v>11.32</v>
      </c>
      <c r="O30">
        <f>ROUND(CP30,2)</f>
        <v>5061.62</v>
      </c>
      <c r="P30">
        <f>ROUND((ROUND((AC30*AW30*I30),2)*BC30),2)</f>
        <v>5061.62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78708775</v>
      </c>
      <c r="AB30">
        <f>ROUND((AC30+AD30+AF30),6)</f>
        <v>45.257399999999997</v>
      </c>
      <c r="AC30">
        <f>ROUND(((ES30*1.02)),6)</f>
        <v>45.257399999999997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44.37</v>
      </c>
      <c r="AL30">
        <v>44.37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9.8800000000000008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400002</v>
      </c>
      <c r="BN30">
        <v>0</v>
      </c>
      <c r="BO30" t="s">
        <v>3</v>
      </c>
      <c r="BP30">
        <v>0</v>
      </c>
      <c r="BQ30">
        <v>202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5061.62</v>
      </c>
      <c r="CQ30">
        <f>ROUND((ROUND((AC30*AW30*1),2)*BC30),2)</f>
        <v>447.17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>AI30</f>
        <v>0</v>
      </c>
      <c r="CX30">
        <f>AJ30</f>
        <v>0</v>
      </c>
      <c r="CY30">
        <f>S30*(BZ30/100)</f>
        <v>0</v>
      </c>
      <c r="CZ30">
        <f>S30*(CA30/100)</f>
        <v>0</v>
      </c>
      <c r="DC30" t="s">
        <v>3</v>
      </c>
      <c r="DD30" t="s">
        <v>30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75073057</v>
      </c>
      <c r="EF30">
        <v>202</v>
      </c>
      <c r="EG30" t="s">
        <v>31</v>
      </c>
      <c r="EH30">
        <v>0</v>
      </c>
      <c r="EI30" t="s">
        <v>3</v>
      </c>
      <c r="EJ30">
        <v>1</v>
      </c>
      <c r="EK30">
        <v>400002</v>
      </c>
      <c r="EL30" t="s">
        <v>32</v>
      </c>
      <c r="EM30" t="s">
        <v>31</v>
      </c>
      <c r="EO30" t="s">
        <v>3</v>
      </c>
      <c r="EQ30">
        <v>2490368</v>
      </c>
      <c r="ER30">
        <v>44.37</v>
      </c>
      <c r="ES30">
        <v>44.37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0</v>
      </c>
      <c r="FD30">
        <v>18</v>
      </c>
      <c r="FF30">
        <v>438.33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33</v>
      </c>
      <c r="GD30">
        <v>0</v>
      </c>
      <c r="GF30">
        <v>1198373572</v>
      </c>
      <c r="GG30">
        <v>2</v>
      </c>
      <c r="GH30">
        <v>3</v>
      </c>
      <c r="GI30">
        <v>5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5061.62</v>
      </c>
      <c r="GN30">
        <f>IF(OR(BI30=0,BI30=1),GM30-GX30,0)</f>
        <v>5061.62</v>
      </c>
      <c r="GO30">
        <f>IF(BI30=2,GM30-GX30,0)</f>
        <v>0</v>
      </c>
      <c r="GP30">
        <f>IF(BI30=4,GM30-GX30,0)</f>
        <v>0</v>
      </c>
      <c r="GR30">
        <v>1</v>
      </c>
      <c r="GS30">
        <v>1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34</v>
      </c>
      <c r="HF30" t="s">
        <v>34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Строительные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1">ROUND(AB32,2)</f>
        <v>13209.89</v>
      </c>
      <c r="P32" s="2">
        <f t="shared" si="21"/>
        <v>5203.42</v>
      </c>
      <c r="Q32" s="2">
        <f t="shared" si="21"/>
        <v>324.19</v>
      </c>
      <c r="R32" s="2">
        <f t="shared" si="21"/>
        <v>2.39</v>
      </c>
      <c r="S32" s="2">
        <f t="shared" si="21"/>
        <v>7682.28</v>
      </c>
      <c r="T32" s="2">
        <f t="shared" si="21"/>
        <v>0</v>
      </c>
      <c r="U32" s="2">
        <f>AH32</f>
        <v>11.231999999999999</v>
      </c>
      <c r="V32" s="2">
        <f>AI32</f>
        <v>0</v>
      </c>
      <c r="W32" s="2">
        <f>ROUND(AJ32,2)</f>
        <v>0</v>
      </c>
      <c r="X32" s="2">
        <f>ROUND(AK32,2)</f>
        <v>6683.58</v>
      </c>
      <c r="Y32" s="2">
        <f>ROUND(AL32,2)</f>
        <v>3149.73</v>
      </c>
      <c r="Z32" s="2"/>
      <c r="AA32" s="2"/>
      <c r="AB32" s="2">
        <f>ROUND(SUMIF(AA28:AA30,"=78708775",O28:O30),2)</f>
        <v>13209.89</v>
      </c>
      <c r="AC32" s="2">
        <f>ROUND(SUMIF(AA28:AA30,"=78708775",P28:P30),2)</f>
        <v>5203.42</v>
      </c>
      <c r="AD32" s="2">
        <f>ROUND(SUMIF(AA28:AA30,"=78708775",Q28:Q30),2)</f>
        <v>324.19</v>
      </c>
      <c r="AE32" s="2">
        <f>ROUND(SUMIF(AA28:AA30,"=78708775",R28:R30),2)</f>
        <v>2.39</v>
      </c>
      <c r="AF32" s="2">
        <f>ROUND(SUMIF(AA28:AA30,"=78708775",S28:S30),2)</f>
        <v>7682.28</v>
      </c>
      <c r="AG32" s="2">
        <f>ROUND(SUMIF(AA28:AA30,"=78708775",T28:T30),2)</f>
        <v>0</v>
      </c>
      <c r="AH32" s="2">
        <f>SUMIF(AA28:AA30,"=78708775",U28:U30)</f>
        <v>11.231999999999999</v>
      </c>
      <c r="AI32" s="2">
        <f>SUMIF(AA28:AA30,"=78708775",V28:V30)</f>
        <v>0</v>
      </c>
      <c r="AJ32" s="2">
        <f>ROUND(SUMIF(AA28:AA30,"=78708775",W28:W30),2)</f>
        <v>0</v>
      </c>
      <c r="AK32" s="2">
        <f>ROUND(SUMIF(AA28:AA30,"=78708775",X28:X30),2)</f>
        <v>6683.58</v>
      </c>
      <c r="AL32" s="2">
        <f>ROUND(SUMIF(AA28:AA30,"=78708775",Y28:Y30),2)</f>
        <v>3149.73</v>
      </c>
      <c r="AM32" s="2"/>
      <c r="AN32" s="2"/>
      <c r="AO32" s="2">
        <f t="shared" ref="AO32:BD32" si="22">ROUND(BX32,2)</f>
        <v>0</v>
      </c>
      <c r="AP32" s="2">
        <f t="shared" si="22"/>
        <v>0</v>
      </c>
      <c r="AQ32" s="2">
        <f t="shared" si="22"/>
        <v>0</v>
      </c>
      <c r="AR32" s="2">
        <f t="shared" si="22"/>
        <v>23047.02</v>
      </c>
      <c r="AS32" s="2">
        <f t="shared" si="22"/>
        <v>23047.02</v>
      </c>
      <c r="AT32" s="2">
        <f t="shared" si="22"/>
        <v>0</v>
      </c>
      <c r="AU32" s="2">
        <f t="shared" si="22"/>
        <v>0</v>
      </c>
      <c r="AV32" s="2">
        <f t="shared" si="22"/>
        <v>5203.42</v>
      </c>
      <c r="AW32" s="2">
        <f t="shared" si="22"/>
        <v>5203.42</v>
      </c>
      <c r="AX32" s="2">
        <f t="shared" si="22"/>
        <v>0</v>
      </c>
      <c r="AY32" s="2">
        <f t="shared" si="22"/>
        <v>5203.42</v>
      </c>
      <c r="AZ32" s="2">
        <f t="shared" si="22"/>
        <v>0</v>
      </c>
      <c r="BA32" s="2">
        <f t="shared" si="22"/>
        <v>0</v>
      </c>
      <c r="BB32" s="2">
        <f t="shared" si="22"/>
        <v>0</v>
      </c>
      <c r="BC32" s="2">
        <f t="shared" si="22"/>
        <v>0</v>
      </c>
      <c r="BD32" s="2">
        <f t="shared" si="22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ROUND(SUMIF(AA28:AA30,"=78708775",FQ28:FQ30),2)</f>
        <v>0</v>
      </c>
      <c r="BY32" s="2">
        <f>ROUND(SUMIF(AA28:AA30,"=78708775",FR28:FR30),2)</f>
        <v>0</v>
      </c>
      <c r="BZ32" s="2">
        <f>ROUND(SUMIF(AA28:AA30,"=78708775",GL28:GL30),2)</f>
        <v>0</v>
      </c>
      <c r="CA32" s="2">
        <f>ROUND(SUMIF(AA28:AA30,"=78708775",GM28:GM30),2)</f>
        <v>23047.02</v>
      </c>
      <c r="CB32" s="2">
        <f>ROUND(SUMIF(AA28:AA30,"=78708775",GN28:GN30),2)</f>
        <v>23047.02</v>
      </c>
      <c r="CC32" s="2">
        <f>ROUND(SUMIF(AA28:AA30,"=78708775",GO28:GO30),2)</f>
        <v>0</v>
      </c>
      <c r="CD32" s="2">
        <f>ROUND(SUMIF(AA28:AA30,"=78708775",GP28:GP30),2)</f>
        <v>0</v>
      </c>
      <c r="CE32" s="2">
        <f>AC32-BX32</f>
        <v>5203.42</v>
      </c>
      <c r="CF32" s="2">
        <f>AC32-BY32</f>
        <v>5203.42</v>
      </c>
      <c r="CG32" s="2">
        <f>BX32-BZ32</f>
        <v>0</v>
      </c>
      <c r="CH32" s="2">
        <f>AC32-BX32-BY32+BZ32</f>
        <v>5203.42</v>
      </c>
      <c r="CI32" s="2">
        <f>BY32-BZ32</f>
        <v>0</v>
      </c>
      <c r="CJ32" s="2">
        <f>ROUND(SUMIF(AA28:AA30,"=78708775",GX28:GX30),2)</f>
        <v>0</v>
      </c>
      <c r="CK32" s="2">
        <f>ROUND(SUMIF(AA28:AA30,"=78708775",GY28:GY30),2)</f>
        <v>0</v>
      </c>
      <c r="CL32" s="2">
        <f>ROUND(SUMIF(AA28:AA30,"=78708775",GZ28:GZ30),2)</f>
        <v>0</v>
      </c>
      <c r="CM32" s="2">
        <f>ROUND(SUMIF(AA28:AA30,"=78708775",HD28:HD30),2)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13209.89</v>
      </c>
      <c r="G34" s="4" t="s">
        <v>35</v>
      </c>
      <c r="H34" s="4" t="s">
        <v>36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13209.89</v>
      </c>
      <c r="X34" s="4">
        <v>1</v>
      </c>
      <c r="Y34" s="4">
        <v>13209.89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5203.42</v>
      </c>
      <c r="G35" s="4" t="s">
        <v>37</v>
      </c>
      <c r="H35" s="4" t="s">
        <v>38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5203.42</v>
      </c>
      <c r="X35" s="4">
        <v>1</v>
      </c>
      <c r="Y35" s="4">
        <v>5203.42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39</v>
      </c>
      <c r="H36" s="4" t="s">
        <v>40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5203.42</v>
      </c>
      <c r="G37" s="4" t="s">
        <v>41</v>
      </c>
      <c r="H37" s="4" t="s">
        <v>42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5203.42</v>
      </c>
      <c r="X37" s="4">
        <v>1</v>
      </c>
      <c r="Y37" s="4">
        <v>5203.42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5203.42</v>
      </c>
      <c r="G38" s="4" t="s">
        <v>43</v>
      </c>
      <c r="H38" s="4" t="s">
        <v>44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5203.42</v>
      </c>
      <c r="X38" s="4">
        <v>1</v>
      </c>
      <c r="Y38" s="4">
        <v>5203.42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45</v>
      </c>
      <c r="H39" s="4" t="s">
        <v>46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5203.42</v>
      </c>
      <c r="G40" s="4" t="s">
        <v>47</v>
      </c>
      <c r="H40" s="4" t="s">
        <v>48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5203.42</v>
      </c>
      <c r="X40" s="4">
        <v>1</v>
      </c>
      <c r="Y40" s="4">
        <v>5203.42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49</v>
      </c>
      <c r="H41" s="4" t="s">
        <v>50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51</v>
      </c>
      <c r="H42" s="4" t="s">
        <v>52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53</v>
      </c>
      <c r="H43" s="4" t="s">
        <v>54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324.19</v>
      </c>
      <c r="G44" s="4" t="s">
        <v>55</v>
      </c>
      <c r="H44" s="4" t="s">
        <v>56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324.19</v>
      </c>
      <c r="X44" s="4">
        <v>1</v>
      </c>
      <c r="Y44" s="4">
        <v>324.19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57</v>
      </c>
      <c r="H45" s="4" t="s">
        <v>58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2.39</v>
      </c>
      <c r="G46" s="4" t="s">
        <v>59</v>
      </c>
      <c r="H46" s="4" t="s">
        <v>60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2.39</v>
      </c>
      <c r="X46" s="4">
        <v>1</v>
      </c>
      <c r="Y46" s="4">
        <v>2.39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7682.28</v>
      </c>
      <c r="G47" s="4" t="s">
        <v>61</v>
      </c>
      <c r="H47" s="4" t="s">
        <v>62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7682.28</v>
      </c>
      <c r="X47" s="4">
        <v>1</v>
      </c>
      <c r="Y47" s="4">
        <v>7682.28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63</v>
      </c>
      <c r="H48" s="4" t="s">
        <v>64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23047.02</v>
      </c>
      <c r="G49" s="4" t="s">
        <v>65</v>
      </c>
      <c r="H49" s="4" t="s">
        <v>66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23047.02</v>
      </c>
      <c r="X49" s="4">
        <v>1</v>
      </c>
      <c r="Y49" s="4">
        <v>23047.02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67</v>
      </c>
      <c r="H50" s="4" t="s">
        <v>68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69</v>
      </c>
      <c r="H51" s="4" t="s">
        <v>70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71</v>
      </c>
      <c r="H52" s="4" t="s">
        <v>72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73</v>
      </c>
      <c r="H53" s="4" t="s">
        <v>74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11.231999999999999</v>
      </c>
      <c r="G54" s="4" t="s">
        <v>75</v>
      </c>
      <c r="H54" s="4" t="s">
        <v>76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11.231999999999999</v>
      </c>
      <c r="X54" s="4">
        <v>1</v>
      </c>
      <c r="Y54" s="4">
        <v>11.231999999999999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77</v>
      </c>
      <c r="H55" s="4" t="s">
        <v>78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79</v>
      </c>
      <c r="H56" s="4" t="s">
        <v>80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81</v>
      </c>
      <c r="H57" s="4" t="s">
        <v>82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6683.58</v>
      </c>
      <c r="G58" s="4" t="s">
        <v>83</v>
      </c>
      <c r="H58" s="4" t="s">
        <v>84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6683.58</v>
      </c>
      <c r="X58" s="4">
        <v>1</v>
      </c>
      <c r="Y58" s="4">
        <v>6683.58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3149.73</v>
      </c>
      <c r="G59" s="4" t="s">
        <v>85</v>
      </c>
      <c r="H59" s="4" t="s">
        <v>86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3149.73</v>
      </c>
      <c r="X59" s="4">
        <v>1</v>
      </c>
      <c r="Y59" s="4">
        <v>3149.73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23047.02</v>
      </c>
      <c r="G60" s="4" t="s">
        <v>87</v>
      </c>
      <c r="H60" s="4" t="s">
        <v>88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23047.02</v>
      </c>
      <c r="X60" s="4">
        <v>1</v>
      </c>
      <c r="Y60" s="4">
        <v>23047.02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ROW(A98)</f>
        <v>98</v>
      </c>
      <c r="E62" s="1"/>
      <c r="F62" s="1" t="s">
        <v>16</v>
      </c>
      <c r="G62" s="1" t="s">
        <v>89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3">B98</f>
        <v>1</v>
      </c>
      <c r="C64" s="2">
        <f t="shared" si="23"/>
        <v>4</v>
      </c>
      <c r="D64" s="2">
        <f t="shared" si="23"/>
        <v>62</v>
      </c>
      <c r="E64" s="2">
        <f t="shared" si="23"/>
        <v>0</v>
      </c>
      <c r="F64" s="2" t="str">
        <f t="shared" si="23"/>
        <v>Новый раздел</v>
      </c>
      <c r="G64" s="2" t="str">
        <f t="shared" si="23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4">O98</f>
        <v>388215.47</v>
      </c>
      <c r="P64" s="2">
        <f t="shared" si="24"/>
        <v>352853.73</v>
      </c>
      <c r="Q64" s="2">
        <f t="shared" si="24"/>
        <v>676.93</v>
      </c>
      <c r="R64" s="2">
        <f t="shared" si="24"/>
        <v>302.7</v>
      </c>
      <c r="S64" s="2">
        <f t="shared" si="24"/>
        <v>34684.81</v>
      </c>
      <c r="T64" s="2">
        <f t="shared" si="24"/>
        <v>0</v>
      </c>
      <c r="U64" s="2">
        <f t="shared" si="24"/>
        <v>52.556159999999998</v>
      </c>
      <c r="V64" s="2">
        <f t="shared" si="24"/>
        <v>0</v>
      </c>
      <c r="W64" s="2">
        <f t="shared" si="24"/>
        <v>0</v>
      </c>
      <c r="X64" s="2">
        <f t="shared" si="24"/>
        <v>31910.02</v>
      </c>
      <c r="Y64" s="2">
        <f t="shared" si="24"/>
        <v>14914.46</v>
      </c>
      <c r="Z64" s="2">
        <f t="shared" si="24"/>
        <v>0</v>
      </c>
      <c r="AA64" s="2">
        <f t="shared" si="24"/>
        <v>0</v>
      </c>
      <c r="AB64" s="2">
        <f t="shared" si="24"/>
        <v>388215.47</v>
      </c>
      <c r="AC64" s="2">
        <f t="shared" si="24"/>
        <v>352853.73</v>
      </c>
      <c r="AD64" s="2">
        <f t="shared" si="24"/>
        <v>676.93</v>
      </c>
      <c r="AE64" s="2">
        <f t="shared" si="24"/>
        <v>302.7</v>
      </c>
      <c r="AF64" s="2">
        <f t="shared" si="24"/>
        <v>34684.81</v>
      </c>
      <c r="AG64" s="2">
        <f t="shared" si="24"/>
        <v>0</v>
      </c>
      <c r="AH64" s="2">
        <f t="shared" si="24"/>
        <v>52.556159999999998</v>
      </c>
      <c r="AI64" s="2">
        <f t="shared" si="24"/>
        <v>0</v>
      </c>
      <c r="AJ64" s="2">
        <f t="shared" si="24"/>
        <v>0</v>
      </c>
      <c r="AK64" s="2">
        <f t="shared" si="24"/>
        <v>31910.02</v>
      </c>
      <c r="AL64" s="2">
        <f t="shared" si="24"/>
        <v>14914.46</v>
      </c>
      <c r="AM64" s="2">
        <f t="shared" si="24"/>
        <v>0</v>
      </c>
      <c r="AN64" s="2">
        <f t="shared" si="24"/>
        <v>0</v>
      </c>
      <c r="AO64" s="2">
        <f t="shared" si="24"/>
        <v>0</v>
      </c>
      <c r="AP64" s="2">
        <f t="shared" si="24"/>
        <v>0</v>
      </c>
      <c r="AQ64" s="2">
        <f t="shared" si="24"/>
        <v>0</v>
      </c>
      <c r="AR64" s="2">
        <f t="shared" si="24"/>
        <v>435524.27</v>
      </c>
      <c r="AS64" s="2">
        <f t="shared" si="24"/>
        <v>0</v>
      </c>
      <c r="AT64" s="2">
        <f t="shared" si="24"/>
        <v>435524.27</v>
      </c>
      <c r="AU64" s="2">
        <f t="shared" ref="AU64:BZ64" si="25">AU98</f>
        <v>0</v>
      </c>
      <c r="AV64" s="2">
        <f t="shared" si="25"/>
        <v>352853.73</v>
      </c>
      <c r="AW64" s="2">
        <f t="shared" si="25"/>
        <v>352853.73</v>
      </c>
      <c r="AX64" s="2">
        <f t="shared" si="25"/>
        <v>0</v>
      </c>
      <c r="AY64" s="2">
        <f t="shared" si="25"/>
        <v>352853.73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>
        <f t="shared" si="25"/>
        <v>0</v>
      </c>
      <c r="BF64" s="2">
        <f t="shared" si="25"/>
        <v>0</v>
      </c>
      <c r="BG64" s="2">
        <f t="shared" si="25"/>
        <v>0</v>
      </c>
      <c r="BH64" s="2">
        <f t="shared" si="25"/>
        <v>0</v>
      </c>
      <c r="BI64" s="2">
        <f t="shared" si="25"/>
        <v>0</v>
      </c>
      <c r="BJ64" s="2">
        <f t="shared" si="25"/>
        <v>0</v>
      </c>
      <c r="BK64" s="2">
        <f t="shared" si="25"/>
        <v>0</v>
      </c>
      <c r="BL64" s="2">
        <f t="shared" si="25"/>
        <v>0</v>
      </c>
      <c r="BM64" s="2">
        <f t="shared" si="25"/>
        <v>0</v>
      </c>
      <c r="BN64" s="2">
        <f t="shared" si="25"/>
        <v>0</v>
      </c>
      <c r="BO64" s="2">
        <f t="shared" si="25"/>
        <v>0</v>
      </c>
      <c r="BP64" s="2">
        <f t="shared" si="25"/>
        <v>0</v>
      </c>
      <c r="BQ64" s="2">
        <f t="shared" si="25"/>
        <v>0</v>
      </c>
      <c r="BR64" s="2">
        <f t="shared" si="25"/>
        <v>0</v>
      </c>
      <c r="BS64" s="2">
        <f t="shared" si="25"/>
        <v>0</v>
      </c>
      <c r="BT64" s="2">
        <f t="shared" si="25"/>
        <v>0</v>
      </c>
      <c r="BU64" s="2">
        <f t="shared" si="25"/>
        <v>0</v>
      </c>
      <c r="BV64" s="2">
        <f t="shared" si="25"/>
        <v>0</v>
      </c>
      <c r="BW64" s="2">
        <f t="shared" si="25"/>
        <v>0</v>
      </c>
      <c r="BX64" s="2">
        <f t="shared" si="25"/>
        <v>0</v>
      </c>
      <c r="BY64" s="2">
        <f t="shared" si="25"/>
        <v>0</v>
      </c>
      <c r="BZ64" s="2">
        <f t="shared" si="25"/>
        <v>0</v>
      </c>
      <c r="CA64" s="2">
        <f t="shared" ref="CA64:DF64" si="26">CA98</f>
        <v>435524.27</v>
      </c>
      <c r="CB64" s="2">
        <f t="shared" si="26"/>
        <v>0</v>
      </c>
      <c r="CC64" s="2">
        <f t="shared" si="26"/>
        <v>435524.27</v>
      </c>
      <c r="CD64" s="2">
        <f t="shared" si="26"/>
        <v>0</v>
      </c>
      <c r="CE64" s="2">
        <f t="shared" si="26"/>
        <v>352853.73</v>
      </c>
      <c r="CF64" s="2">
        <f t="shared" si="26"/>
        <v>352853.73</v>
      </c>
      <c r="CG64" s="2">
        <f t="shared" si="26"/>
        <v>0</v>
      </c>
      <c r="CH64" s="2">
        <f t="shared" si="26"/>
        <v>352853.73</v>
      </c>
      <c r="CI64" s="2">
        <f t="shared" si="26"/>
        <v>0</v>
      </c>
      <c r="CJ64" s="2">
        <f t="shared" si="26"/>
        <v>0</v>
      </c>
      <c r="CK64" s="2">
        <f t="shared" si="26"/>
        <v>0</v>
      </c>
      <c r="CL64" s="2">
        <f t="shared" si="26"/>
        <v>0</v>
      </c>
      <c r="CM64" s="2">
        <f t="shared" si="26"/>
        <v>0</v>
      </c>
      <c r="CN64" s="2">
        <f t="shared" si="26"/>
        <v>0</v>
      </c>
      <c r="CO64" s="2">
        <f t="shared" si="26"/>
        <v>0</v>
      </c>
      <c r="CP64" s="2">
        <f t="shared" si="26"/>
        <v>0</v>
      </c>
      <c r="CQ64" s="2">
        <f t="shared" si="26"/>
        <v>0</v>
      </c>
      <c r="CR64" s="2">
        <f t="shared" si="26"/>
        <v>0</v>
      </c>
      <c r="CS64" s="2">
        <f t="shared" si="26"/>
        <v>0</v>
      </c>
      <c r="CT64" s="2">
        <f t="shared" si="26"/>
        <v>0</v>
      </c>
      <c r="CU64" s="2">
        <f t="shared" si="26"/>
        <v>0</v>
      </c>
      <c r="CV64" s="2">
        <f t="shared" si="26"/>
        <v>0</v>
      </c>
      <c r="CW64" s="2">
        <f t="shared" si="26"/>
        <v>0</v>
      </c>
      <c r="CX64" s="2">
        <f t="shared" si="26"/>
        <v>0</v>
      </c>
      <c r="CY64" s="2">
        <f t="shared" si="26"/>
        <v>0</v>
      </c>
      <c r="CZ64" s="2">
        <f t="shared" si="26"/>
        <v>0</v>
      </c>
      <c r="DA64" s="2">
        <f t="shared" si="26"/>
        <v>0</v>
      </c>
      <c r="DB64" s="2">
        <f t="shared" si="26"/>
        <v>0</v>
      </c>
      <c r="DC64" s="2">
        <f t="shared" si="26"/>
        <v>0</v>
      </c>
      <c r="DD64" s="2">
        <f t="shared" si="26"/>
        <v>0</v>
      </c>
      <c r="DE64" s="2">
        <f t="shared" si="26"/>
        <v>0</v>
      </c>
      <c r="DF64" s="2">
        <f t="shared" si="26"/>
        <v>0</v>
      </c>
      <c r="DG64" s="3">
        <f t="shared" ref="DG64:EL64" si="27">DG98</f>
        <v>0</v>
      </c>
      <c r="DH64" s="3">
        <f t="shared" si="27"/>
        <v>0</v>
      </c>
      <c r="DI64" s="3">
        <f t="shared" si="27"/>
        <v>0</v>
      </c>
      <c r="DJ64" s="3">
        <f t="shared" si="27"/>
        <v>0</v>
      </c>
      <c r="DK64" s="3">
        <f t="shared" si="27"/>
        <v>0</v>
      </c>
      <c r="DL64" s="3">
        <f t="shared" si="27"/>
        <v>0</v>
      </c>
      <c r="DM64" s="3">
        <f t="shared" si="27"/>
        <v>0</v>
      </c>
      <c r="DN64" s="3">
        <f t="shared" si="27"/>
        <v>0</v>
      </c>
      <c r="DO64" s="3">
        <f t="shared" si="27"/>
        <v>0</v>
      </c>
      <c r="DP64" s="3">
        <f t="shared" si="27"/>
        <v>0</v>
      </c>
      <c r="DQ64" s="3">
        <f t="shared" si="27"/>
        <v>0</v>
      </c>
      <c r="DR64" s="3">
        <f t="shared" si="27"/>
        <v>0</v>
      </c>
      <c r="DS64" s="3">
        <f t="shared" si="27"/>
        <v>0</v>
      </c>
      <c r="DT64" s="3">
        <f t="shared" si="27"/>
        <v>0</v>
      </c>
      <c r="DU64" s="3">
        <f t="shared" si="27"/>
        <v>0</v>
      </c>
      <c r="DV64" s="3">
        <f t="shared" si="27"/>
        <v>0</v>
      </c>
      <c r="DW64" s="3">
        <f t="shared" si="27"/>
        <v>0</v>
      </c>
      <c r="DX64" s="3">
        <f t="shared" si="27"/>
        <v>0</v>
      </c>
      <c r="DY64" s="3">
        <f t="shared" si="27"/>
        <v>0</v>
      </c>
      <c r="DZ64" s="3">
        <f t="shared" si="27"/>
        <v>0</v>
      </c>
      <c r="EA64" s="3">
        <f t="shared" si="27"/>
        <v>0</v>
      </c>
      <c r="EB64" s="3">
        <f t="shared" si="27"/>
        <v>0</v>
      </c>
      <c r="EC64" s="3">
        <f t="shared" si="27"/>
        <v>0</v>
      </c>
      <c r="ED64" s="3">
        <f t="shared" si="27"/>
        <v>0</v>
      </c>
      <c r="EE64" s="3">
        <f t="shared" si="27"/>
        <v>0</v>
      </c>
      <c r="EF64" s="3">
        <f t="shared" si="27"/>
        <v>0</v>
      </c>
      <c r="EG64" s="3">
        <f t="shared" si="27"/>
        <v>0</v>
      </c>
      <c r="EH64" s="3">
        <f t="shared" si="27"/>
        <v>0</v>
      </c>
      <c r="EI64" s="3">
        <f t="shared" si="27"/>
        <v>0</v>
      </c>
      <c r="EJ64" s="3">
        <f t="shared" si="27"/>
        <v>0</v>
      </c>
      <c r="EK64" s="3">
        <f t="shared" si="27"/>
        <v>0</v>
      </c>
      <c r="EL64" s="3">
        <f t="shared" si="27"/>
        <v>0</v>
      </c>
      <c r="EM64" s="3">
        <f t="shared" ref="EM64:FR64" si="28">EM98</f>
        <v>0</v>
      </c>
      <c r="EN64" s="3">
        <f t="shared" si="28"/>
        <v>0</v>
      </c>
      <c r="EO64" s="3">
        <f t="shared" si="28"/>
        <v>0</v>
      </c>
      <c r="EP64" s="3">
        <f t="shared" si="28"/>
        <v>0</v>
      </c>
      <c r="EQ64" s="3">
        <f t="shared" si="28"/>
        <v>0</v>
      </c>
      <c r="ER64" s="3">
        <f t="shared" si="28"/>
        <v>0</v>
      </c>
      <c r="ES64" s="3">
        <f t="shared" si="28"/>
        <v>0</v>
      </c>
      <c r="ET64" s="3">
        <f t="shared" si="28"/>
        <v>0</v>
      </c>
      <c r="EU64" s="3">
        <f t="shared" si="28"/>
        <v>0</v>
      </c>
      <c r="EV64" s="3">
        <f t="shared" si="28"/>
        <v>0</v>
      </c>
      <c r="EW64" s="3">
        <f t="shared" si="28"/>
        <v>0</v>
      </c>
      <c r="EX64" s="3">
        <f t="shared" si="28"/>
        <v>0</v>
      </c>
      <c r="EY64" s="3">
        <f t="shared" si="28"/>
        <v>0</v>
      </c>
      <c r="EZ64" s="3">
        <f t="shared" si="28"/>
        <v>0</v>
      </c>
      <c r="FA64" s="3">
        <f t="shared" si="28"/>
        <v>0</v>
      </c>
      <c r="FB64" s="3">
        <f t="shared" si="28"/>
        <v>0</v>
      </c>
      <c r="FC64" s="3">
        <f t="shared" si="28"/>
        <v>0</v>
      </c>
      <c r="FD64" s="3">
        <f t="shared" si="28"/>
        <v>0</v>
      </c>
      <c r="FE64" s="3">
        <f t="shared" si="28"/>
        <v>0</v>
      </c>
      <c r="FF64" s="3">
        <f t="shared" si="28"/>
        <v>0</v>
      </c>
      <c r="FG64" s="3">
        <f t="shared" si="28"/>
        <v>0</v>
      </c>
      <c r="FH64" s="3">
        <f t="shared" si="28"/>
        <v>0</v>
      </c>
      <c r="FI64" s="3">
        <f t="shared" si="28"/>
        <v>0</v>
      </c>
      <c r="FJ64" s="3">
        <f t="shared" si="28"/>
        <v>0</v>
      </c>
      <c r="FK64" s="3">
        <f t="shared" si="28"/>
        <v>0</v>
      </c>
      <c r="FL64" s="3">
        <f t="shared" si="28"/>
        <v>0</v>
      </c>
      <c r="FM64" s="3">
        <f t="shared" si="28"/>
        <v>0</v>
      </c>
      <c r="FN64" s="3">
        <f t="shared" si="28"/>
        <v>0</v>
      </c>
      <c r="FO64" s="3">
        <f t="shared" si="28"/>
        <v>0</v>
      </c>
      <c r="FP64" s="3">
        <f t="shared" si="28"/>
        <v>0</v>
      </c>
      <c r="FQ64" s="3">
        <f t="shared" si="28"/>
        <v>0</v>
      </c>
      <c r="FR64" s="3">
        <f t="shared" si="28"/>
        <v>0</v>
      </c>
      <c r="FS64" s="3">
        <f t="shared" ref="FS64:GX64" si="29">FS98</f>
        <v>0</v>
      </c>
      <c r="FT64" s="3">
        <f t="shared" si="29"/>
        <v>0</v>
      </c>
      <c r="FU64" s="3">
        <f t="shared" si="29"/>
        <v>0</v>
      </c>
      <c r="FV64" s="3">
        <f t="shared" si="29"/>
        <v>0</v>
      </c>
      <c r="FW64" s="3">
        <f t="shared" si="29"/>
        <v>0</v>
      </c>
      <c r="FX64" s="3">
        <f t="shared" si="29"/>
        <v>0</v>
      </c>
      <c r="FY64" s="3">
        <f t="shared" si="29"/>
        <v>0</v>
      </c>
      <c r="FZ64" s="3">
        <f t="shared" si="29"/>
        <v>0</v>
      </c>
      <c r="GA64" s="3">
        <f t="shared" si="29"/>
        <v>0</v>
      </c>
      <c r="GB64" s="3">
        <f t="shared" si="29"/>
        <v>0</v>
      </c>
      <c r="GC64" s="3">
        <f t="shared" si="29"/>
        <v>0</v>
      </c>
      <c r="GD64" s="3">
        <f t="shared" si="29"/>
        <v>0</v>
      </c>
      <c r="GE64" s="3">
        <f t="shared" si="29"/>
        <v>0</v>
      </c>
      <c r="GF64" s="3">
        <f t="shared" si="29"/>
        <v>0</v>
      </c>
      <c r="GG64" s="3">
        <f t="shared" si="29"/>
        <v>0</v>
      </c>
      <c r="GH64" s="3">
        <f t="shared" si="29"/>
        <v>0</v>
      </c>
      <c r="GI64" s="3">
        <f t="shared" si="29"/>
        <v>0</v>
      </c>
      <c r="GJ64" s="3">
        <f t="shared" si="29"/>
        <v>0</v>
      </c>
      <c r="GK64" s="3">
        <f t="shared" si="29"/>
        <v>0</v>
      </c>
      <c r="GL64" s="3">
        <f t="shared" si="29"/>
        <v>0</v>
      </c>
      <c r="GM64" s="3">
        <f t="shared" si="29"/>
        <v>0</v>
      </c>
      <c r="GN64" s="3">
        <f t="shared" si="29"/>
        <v>0</v>
      </c>
      <c r="GO64" s="3">
        <f t="shared" si="29"/>
        <v>0</v>
      </c>
      <c r="GP64" s="3">
        <f t="shared" si="29"/>
        <v>0</v>
      </c>
      <c r="GQ64" s="3">
        <f t="shared" si="29"/>
        <v>0</v>
      </c>
      <c r="GR64" s="3">
        <f t="shared" si="29"/>
        <v>0</v>
      </c>
      <c r="GS64" s="3">
        <f t="shared" si="29"/>
        <v>0</v>
      </c>
      <c r="GT64" s="3">
        <f t="shared" si="29"/>
        <v>0</v>
      </c>
      <c r="GU64" s="3">
        <f t="shared" si="29"/>
        <v>0</v>
      </c>
      <c r="GV64" s="3">
        <f t="shared" si="29"/>
        <v>0</v>
      </c>
      <c r="GW64" s="3">
        <f t="shared" si="29"/>
        <v>0</v>
      </c>
      <c r="GX64" s="3">
        <f t="shared" si="29"/>
        <v>0</v>
      </c>
    </row>
    <row r="66" spans="1:245" x14ac:dyDescent="0.2">
      <c r="A66">
        <v>17</v>
      </c>
      <c r="B66">
        <v>1</v>
      </c>
      <c r="D66">
        <f>ROW(EtalonRes!A24)</f>
        <v>24</v>
      </c>
      <c r="E66" t="s">
        <v>3</v>
      </c>
      <c r="F66" t="s">
        <v>90</v>
      </c>
      <c r="G66" t="s">
        <v>91</v>
      </c>
      <c r="H66" t="s">
        <v>92</v>
      </c>
      <c r="I66">
        <f>ROUND(ROUND(F327*F303/100,4),9)</f>
        <v>0</v>
      </c>
      <c r="J66">
        <v>0</v>
      </c>
      <c r="K66">
        <f>ROUND(ROUND(F327*F303/100,4),9)</f>
        <v>0</v>
      </c>
      <c r="O66">
        <f t="shared" ref="O66:O93" si="30">ROUND(CP66,2)</f>
        <v>0</v>
      </c>
      <c r="P66">
        <f t="shared" ref="P66:P93" si="31">ROUND((ROUND((AC66*AW66*I66),2)*BC66),2)</f>
        <v>0</v>
      </c>
      <c r="Q66">
        <f>(ROUND((ROUND(((ET66)*AV66*I66),2)*BB66),2)+ROUND((ROUND(((AE66-(EU66))*AV66*I66),2)*BS66),2))</f>
        <v>0</v>
      </c>
      <c r="R66">
        <f t="shared" ref="R66:R93" si="32">ROUND((ROUND((AE66*AV66*I66),2)*BS66),2)</f>
        <v>0</v>
      </c>
      <c r="S66">
        <f t="shared" ref="S66:S93" si="33">ROUND((ROUND((AF66*AV66*I66),2)*BA66),2)</f>
        <v>0</v>
      </c>
      <c r="T66">
        <f t="shared" ref="T66:T93" si="34">ROUND(CU66*I66,2)</f>
        <v>0</v>
      </c>
      <c r="U66">
        <f t="shared" ref="U66:U93" si="35">CV66*I66</f>
        <v>0</v>
      </c>
      <c r="V66">
        <f t="shared" ref="V66:V93" si="36">CW66*I66</f>
        <v>0</v>
      </c>
      <c r="W66">
        <f t="shared" ref="W66:W93" si="37">ROUND(CX66*I66,2)</f>
        <v>0</v>
      </c>
      <c r="X66">
        <f t="shared" ref="X66:X93" si="38">ROUND(CY66,2)</f>
        <v>0</v>
      </c>
      <c r="Y66">
        <f t="shared" ref="Y66:Y93" si="39">ROUND(CZ66,2)</f>
        <v>0</v>
      </c>
      <c r="AA66">
        <v>-1</v>
      </c>
      <c r="AB66">
        <f t="shared" ref="AB66:AB93" si="40">ROUND((AC66+AD66+AF66),6)</f>
        <v>300.39999999999998</v>
      </c>
      <c r="AC66">
        <f>ROUND((ES66),6)</f>
        <v>52.94</v>
      </c>
      <c r="AD66">
        <f>ROUND((((ET66)-(EU66))+AE66),6)</f>
        <v>52.8</v>
      </c>
      <c r="AE66">
        <f>ROUND((EU66),6)</f>
        <v>6.44</v>
      </c>
      <c r="AF66">
        <f>ROUND((EV66),6)</f>
        <v>194.66</v>
      </c>
      <c r="AG66">
        <f t="shared" ref="AG66:AG93" si="41">ROUND((AP66),6)</f>
        <v>0</v>
      </c>
      <c r="AH66">
        <f>(EW66)</f>
        <v>15.8</v>
      </c>
      <c r="AI66">
        <f>(EX66)</f>
        <v>0</v>
      </c>
      <c r="AJ66">
        <f t="shared" ref="AJ66:AJ93" si="42">(AS66)</f>
        <v>0</v>
      </c>
      <c r="AK66">
        <v>300.39999999999998</v>
      </c>
      <c r="AL66">
        <v>52.94</v>
      </c>
      <c r="AM66">
        <v>52.8</v>
      </c>
      <c r="AN66">
        <v>6.44</v>
      </c>
      <c r="AO66">
        <v>194.66</v>
      </c>
      <c r="AP66">
        <v>0</v>
      </c>
      <c r="AQ66">
        <v>15.8</v>
      </c>
      <c r="AR66">
        <v>0</v>
      </c>
      <c r="AS66">
        <v>0</v>
      </c>
      <c r="AT66">
        <v>92</v>
      </c>
      <c r="AU66">
        <v>43</v>
      </c>
      <c r="AV66">
        <v>1</v>
      </c>
      <c r="AW66">
        <v>1</v>
      </c>
      <c r="AZ66">
        <v>1</v>
      </c>
      <c r="BA66">
        <v>47.82</v>
      </c>
      <c r="BB66">
        <v>13.97</v>
      </c>
      <c r="BC66">
        <v>17.34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93</v>
      </c>
      <c r="BM66">
        <v>318</v>
      </c>
      <c r="BN66">
        <v>0</v>
      </c>
      <c r="BO66" t="s">
        <v>90</v>
      </c>
      <c r="BP66">
        <v>1</v>
      </c>
      <c r="BQ66">
        <v>40</v>
      </c>
      <c r="BR66">
        <v>0</v>
      </c>
      <c r="BS66">
        <v>47.82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ref="CP66:CP93" si="43">(P66+Q66+S66)</f>
        <v>0</v>
      </c>
      <c r="CQ66">
        <f t="shared" ref="CQ66:CQ93" si="44">ROUND((ROUND((AC66*AW66*1),2)*BC66),2)</f>
        <v>917.98</v>
      </c>
      <c r="CR66">
        <f>(ROUND((ROUND(((ET66)*AV66*1),2)*BB66),2)+ROUND((ROUND(((AE66-(EU66))*AV66*1),2)*BS66),2))</f>
        <v>737.62</v>
      </c>
      <c r="CS66">
        <f t="shared" ref="CS66:CS93" si="45">ROUND((ROUND((AE66*AV66*1),2)*BS66),2)</f>
        <v>307.95999999999998</v>
      </c>
      <c r="CT66">
        <f t="shared" ref="CT66:CT93" si="46">ROUND((ROUND((AF66*AV66*1),2)*BA66),2)</f>
        <v>9308.64</v>
      </c>
      <c r="CU66">
        <f t="shared" ref="CU66:CU93" si="47">AG66</f>
        <v>0</v>
      </c>
      <c r="CV66">
        <f t="shared" ref="CV66:CV93" si="48">(AH66*AV66)</f>
        <v>15.8</v>
      </c>
      <c r="CW66">
        <f t="shared" ref="CW66:CW93" si="49">AI66</f>
        <v>0</v>
      </c>
      <c r="CX66">
        <f t="shared" ref="CX66:CX93" si="50">AJ66</f>
        <v>0</v>
      </c>
      <c r="CY66">
        <f t="shared" ref="CY66:CY93" si="51">S66*(BZ66/100)</f>
        <v>0</v>
      </c>
      <c r="CZ66">
        <f t="shared" ref="CZ66:CZ93" si="52"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</v>
      </c>
      <c r="DQ66">
        <v>1</v>
      </c>
      <c r="DU66">
        <v>1013</v>
      </c>
      <c r="DV66" t="s">
        <v>92</v>
      </c>
      <c r="DW66" t="s">
        <v>92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75071408</v>
      </c>
      <c r="EF66">
        <v>40</v>
      </c>
      <c r="EG66" t="s">
        <v>94</v>
      </c>
      <c r="EH66">
        <v>0</v>
      </c>
      <c r="EI66" t="s">
        <v>3</v>
      </c>
      <c r="EJ66">
        <v>2</v>
      </c>
      <c r="EK66">
        <v>318</v>
      </c>
      <c r="EL66" t="s">
        <v>95</v>
      </c>
      <c r="EM66" t="s">
        <v>96</v>
      </c>
      <c r="EO66" t="s">
        <v>3</v>
      </c>
      <c r="EQ66">
        <v>132096</v>
      </c>
      <c r="ER66">
        <v>300.39999999999998</v>
      </c>
      <c r="ES66">
        <v>52.94</v>
      </c>
      <c r="ET66">
        <v>52.8</v>
      </c>
      <c r="EU66">
        <v>6.44</v>
      </c>
      <c r="EV66">
        <v>194.66</v>
      </c>
      <c r="EW66">
        <v>15.8</v>
      </c>
      <c r="EX66">
        <v>0</v>
      </c>
      <c r="EY66">
        <v>0</v>
      </c>
      <c r="FQ66">
        <v>0</v>
      </c>
      <c r="FR66">
        <v>0</v>
      </c>
      <c r="FS66">
        <v>2</v>
      </c>
      <c r="FX66">
        <v>112</v>
      </c>
      <c r="FY66">
        <v>70</v>
      </c>
      <c r="GA66" t="s">
        <v>3</v>
      </c>
      <c r="GD66">
        <v>0</v>
      </c>
      <c r="GF66">
        <v>356264078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 t="shared" ref="GL66:GL93" si="53">ROUND(IF(AND(BH66=3,BI66=3,FS66&lt;&gt;0),P66,0),2)</f>
        <v>0</v>
      </c>
      <c r="GM66">
        <f t="shared" ref="GM66:GM93" si="54">ROUND(O66+X66+Y66+GK66,2)+GX66</f>
        <v>0</v>
      </c>
      <c r="GN66">
        <f t="shared" ref="GN66:GN93" si="55">IF(OR(BI66=0,BI66=1),GM66-GX66,0)</f>
        <v>0</v>
      </c>
      <c r="GO66">
        <f t="shared" ref="GO66:GO93" si="56">IF(BI66=2,GM66-GX66,0)</f>
        <v>0</v>
      </c>
      <c r="GP66">
        <f t="shared" ref="GP66:GP93" si="57">IF(BI66=4,GM66-GX66,0)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93" si="58">ROUND((GT66),6)</f>
        <v>0</v>
      </c>
      <c r="GW66">
        <v>1</v>
      </c>
      <c r="GX66">
        <f t="shared" ref="GX66:GX93" si="59">ROUND(HC66*I66,2)</f>
        <v>0</v>
      </c>
      <c r="HA66">
        <v>0</v>
      </c>
      <c r="HB66">
        <v>0</v>
      </c>
      <c r="HC66">
        <f t="shared" ref="HC66:HC93" si="60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17</v>
      </c>
      <c r="B67">
        <v>1</v>
      </c>
      <c r="D67">
        <f>ROW(EtalonRes!A37)</f>
        <v>37</v>
      </c>
      <c r="E67" t="s">
        <v>3</v>
      </c>
      <c r="F67" t="s">
        <v>90</v>
      </c>
      <c r="G67" t="s">
        <v>91</v>
      </c>
      <c r="H67" t="s">
        <v>92</v>
      </c>
      <c r="I67">
        <f>ROUND(F327/100-I66,9)</f>
        <v>0</v>
      </c>
      <c r="J67">
        <v>0</v>
      </c>
      <c r="K67">
        <f>ROUND(F327/100-I66,9)</f>
        <v>0</v>
      </c>
      <c r="O67">
        <f t="shared" si="30"/>
        <v>0</v>
      </c>
      <c r="P67">
        <f t="shared" si="31"/>
        <v>0</v>
      </c>
      <c r="Q67">
        <f>(ROUND((ROUND(((ET67)*AV67*I67),2)*BB67),2)+ROUND((ROUND(((AE67-(EU67))*AV67*I67),2)*BS67),2))</f>
        <v>0</v>
      </c>
      <c r="R67">
        <f t="shared" si="32"/>
        <v>0</v>
      </c>
      <c r="S67">
        <f t="shared" si="33"/>
        <v>0</v>
      </c>
      <c r="T67">
        <f t="shared" si="34"/>
        <v>0</v>
      </c>
      <c r="U67">
        <f t="shared" si="35"/>
        <v>0</v>
      </c>
      <c r="V67">
        <f t="shared" si="36"/>
        <v>0</v>
      </c>
      <c r="W67">
        <f t="shared" si="37"/>
        <v>0</v>
      </c>
      <c r="X67">
        <f t="shared" si="38"/>
        <v>0</v>
      </c>
      <c r="Y67">
        <f t="shared" si="39"/>
        <v>0</v>
      </c>
      <c r="AA67">
        <v>-1</v>
      </c>
      <c r="AB67">
        <f t="shared" si="40"/>
        <v>300.39999999999998</v>
      </c>
      <c r="AC67">
        <f>ROUND((ES67),6)</f>
        <v>52.94</v>
      </c>
      <c r="AD67">
        <f>ROUND((((ET67)-(EU67))+AE67),6)</f>
        <v>52.8</v>
      </c>
      <c r="AE67">
        <f>ROUND((EU67),6)</f>
        <v>6.44</v>
      </c>
      <c r="AF67">
        <f>ROUND((EV67),6)</f>
        <v>194.66</v>
      </c>
      <c r="AG67">
        <f t="shared" si="41"/>
        <v>0</v>
      </c>
      <c r="AH67">
        <f>(EW67)</f>
        <v>15.8</v>
      </c>
      <c r="AI67">
        <f>(EX67)</f>
        <v>0</v>
      </c>
      <c r="AJ67">
        <f t="shared" si="42"/>
        <v>0</v>
      </c>
      <c r="AK67">
        <v>300.39999999999998</v>
      </c>
      <c r="AL67">
        <v>52.94</v>
      </c>
      <c r="AM67">
        <v>52.8</v>
      </c>
      <c r="AN67">
        <v>6.44</v>
      </c>
      <c r="AO67">
        <v>194.66</v>
      </c>
      <c r="AP67">
        <v>0</v>
      </c>
      <c r="AQ67">
        <v>15.8</v>
      </c>
      <c r="AR67">
        <v>0</v>
      </c>
      <c r="AS67">
        <v>0</v>
      </c>
      <c r="AT67">
        <v>92</v>
      </c>
      <c r="AU67">
        <v>43</v>
      </c>
      <c r="AV67">
        <v>1</v>
      </c>
      <c r="AW67">
        <v>1</v>
      </c>
      <c r="AZ67">
        <v>1</v>
      </c>
      <c r="BA67">
        <v>47.82</v>
      </c>
      <c r="BB67">
        <v>13.97</v>
      </c>
      <c r="BC67">
        <v>17.34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93</v>
      </c>
      <c r="BM67">
        <v>318</v>
      </c>
      <c r="BN67">
        <v>0</v>
      </c>
      <c r="BO67" t="s">
        <v>90</v>
      </c>
      <c r="BP67">
        <v>1</v>
      </c>
      <c r="BQ67">
        <v>40</v>
      </c>
      <c r="BR67">
        <v>0</v>
      </c>
      <c r="BS67">
        <v>47.82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92</v>
      </c>
      <c r="CA67">
        <v>43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3"/>
        <v>0</v>
      </c>
      <c r="CQ67">
        <f t="shared" si="44"/>
        <v>917.98</v>
      </c>
      <c r="CR67">
        <f>(ROUND((ROUND(((ET67)*AV67*1),2)*BB67),2)+ROUND((ROUND(((AE67-(EU67))*AV67*1),2)*BS67),2))</f>
        <v>737.62</v>
      </c>
      <c r="CS67">
        <f t="shared" si="45"/>
        <v>307.95999999999998</v>
      </c>
      <c r="CT67">
        <f t="shared" si="46"/>
        <v>9308.64</v>
      </c>
      <c r="CU67">
        <f t="shared" si="47"/>
        <v>0</v>
      </c>
      <c r="CV67">
        <f t="shared" si="48"/>
        <v>15.8</v>
      </c>
      <c r="CW67">
        <f t="shared" si="49"/>
        <v>0</v>
      </c>
      <c r="CX67">
        <f t="shared" si="50"/>
        <v>0</v>
      </c>
      <c r="CY67">
        <f t="shared" si="51"/>
        <v>0</v>
      </c>
      <c r="CZ67">
        <f t="shared" si="52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112</v>
      </c>
      <c r="DO67">
        <v>70</v>
      </c>
      <c r="DP67">
        <v>1</v>
      </c>
      <c r="DQ67">
        <v>1</v>
      </c>
      <c r="DU67">
        <v>1013</v>
      </c>
      <c r="DV67" t="s">
        <v>92</v>
      </c>
      <c r="DW67" t="s">
        <v>92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75071408</v>
      </c>
      <c r="EF67">
        <v>40</v>
      </c>
      <c r="EG67" t="s">
        <v>94</v>
      </c>
      <c r="EH67">
        <v>0</v>
      </c>
      <c r="EI67" t="s">
        <v>3</v>
      </c>
      <c r="EJ67">
        <v>2</v>
      </c>
      <c r="EK67">
        <v>318</v>
      </c>
      <c r="EL67" t="s">
        <v>95</v>
      </c>
      <c r="EM67" t="s">
        <v>96</v>
      </c>
      <c r="EO67" t="s">
        <v>3</v>
      </c>
      <c r="EQ67">
        <v>132096</v>
      </c>
      <c r="ER67">
        <v>300.39999999999998</v>
      </c>
      <c r="ES67">
        <v>52.94</v>
      </c>
      <c r="ET67">
        <v>52.8</v>
      </c>
      <c r="EU67">
        <v>6.44</v>
      </c>
      <c r="EV67">
        <v>194.66</v>
      </c>
      <c r="EW67">
        <v>15.8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112</v>
      </c>
      <c r="FY67">
        <v>70</v>
      </c>
      <c r="GA67" t="s">
        <v>3</v>
      </c>
      <c r="GD67">
        <v>0</v>
      </c>
      <c r="GF67">
        <v>356264078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53"/>
        <v>0</v>
      </c>
      <c r="GM67">
        <f t="shared" si="54"/>
        <v>0</v>
      </c>
      <c r="GN67">
        <f t="shared" si="55"/>
        <v>0</v>
      </c>
      <c r="GO67">
        <f t="shared" si="56"/>
        <v>0</v>
      </c>
      <c r="GP67">
        <f t="shared" si="57"/>
        <v>0</v>
      </c>
      <c r="GR67">
        <v>0</v>
      </c>
      <c r="GS67">
        <v>3</v>
      </c>
      <c r="GT67">
        <v>0</v>
      </c>
      <c r="GU67" t="s">
        <v>3</v>
      </c>
      <c r="GV67">
        <f t="shared" si="58"/>
        <v>0</v>
      </c>
      <c r="GW67">
        <v>1</v>
      </c>
      <c r="GX67">
        <f t="shared" si="59"/>
        <v>0</v>
      </c>
      <c r="HA67">
        <v>0</v>
      </c>
      <c r="HB67">
        <v>0</v>
      </c>
      <c r="HC67">
        <f t="shared" si="60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D68">
        <f>ROW(EtalonRes!A50)</f>
        <v>50</v>
      </c>
      <c r="E68" t="s">
        <v>97</v>
      </c>
      <c r="F68" t="s">
        <v>98</v>
      </c>
      <c r="G68" t="s">
        <v>99</v>
      </c>
      <c r="H68" t="s">
        <v>92</v>
      </c>
      <c r="I68">
        <f>ROUND(F328/100,9)</f>
        <v>0.3</v>
      </c>
      <c r="J68">
        <v>0</v>
      </c>
      <c r="K68">
        <f>ROUND(F328/100,9)</f>
        <v>0.3</v>
      </c>
      <c r="O68">
        <f t="shared" si="30"/>
        <v>2030.48</v>
      </c>
      <c r="P68">
        <f t="shared" si="31"/>
        <v>277.11</v>
      </c>
      <c r="Q68">
        <f>(ROUND((ROUND((((ET68*1.2))*AV68*I68),2)*BB68),2)+ROUND((ROUND(((AE68-((EU68*1.2)))*AV68*I68),2)*BS68),2))</f>
        <v>238.91</v>
      </c>
      <c r="R68">
        <f t="shared" si="32"/>
        <v>106.64</v>
      </c>
      <c r="S68">
        <f t="shared" si="33"/>
        <v>1514.46</v>
      </c>
      <c r="T68">
        <f t="shared" si="34"/>
        <v>0</v>
      </c>
      <c r="U68">
        <f t="shared" si="35"/>
        <v>2.5703999999999998</v>
      </c>
      <c r="V68">
        <f t="shared" si="36"/>
        <v>0</v>
      </c>
      <c r="W68">
        <f t="shared" si="37"/>
        <v>0</v>
      </c>
      <c r="X68">
        <f t="shared" si="38"/>
        <v>1393.3</v>
      </c>
      <c r="Y68">
        <f t="shared" si="39"/>
        <v>651.22</v>
      </c>
      <c r="AA68">
        <v>78708775</v>
      </c>
      <c r="AB68">
        <f t="shared" si="40"/>
        <v>214.03399999999999</v>
      </c>
      <c r="AC68">
        <f>ROUND(((ES68*1)),6)</f>
        <v>53.75</v>
      </c>
      <c r="AD68">
        <f>ROUND(((((ET68*1.2))-((EU68*1.2)))+AE68),6)</f>
        <v>54.731999999999999</v>
      </c>
      <c r="AE68">
        <f>ROUND(((EU68*1.2)),6)</f>
        <v>7.4279999999999999</v>
      </c>
      <c r="AF68">
        <f>ROUND(((EV68*1.2)),6)</f>
        <v>105.55200000000001</v>
      </c>
      <c r="AG68">
        <f t="shared" si="41"/>
        <v>0</v>
      </c>
      <c r="AH68">
        <f>((EW68*1.2))</f>
        <v>8.5679999999999996</v>
      </c>
      <c r="AI68">
        <f>((EX68*1.2))</f>
        <v>0</v>
      </c>
      <c r="AJ68">
        <f t="shared" si="42"/>
        <v>0</v>
      </c>
      <c r="AK68">
        <v>187.32</v>
      </c>
      <c r="AL68">
        <v>53.75</v>
      </c>
      <c r="AM68">
        <v>45.61</v>
      </c>
      <c r="AN68">
        <v>6.19</v>
      </c>
      <c r="AO68">
        <v>87.96</v>
      </c>
      <c r="AP68">
        <v>0</v>
      </c>
      <c r="AQ68">
        <v>7.14</v>
      </c>
      <c r="AR68">
        <v>0</v>
      </c>
      <c r="AS68">
        <v>0</v>
      </c>
      <c r="AT68">
        <v>92</v>
      </c>
      <c r="AU68">
        <v>43</v>
      </c>
      <c r="AV68">
        <v>1</v>
      </c>
      <c r="AW68">
        <v>1</v>
      </c>
      <c r="AZ68">
        <v>1</v>
      </c>
      <c r="BA68">
        <v>47.82</v>
      </c>
      <c r="BB68">
        <v>14.55</v>
      </c>
      <c r="BC68">
        <v>17.18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100</v>
      </c>
      <c r="BM68">
        <v>318</v>
      </c>
      <c r="BN68">
        <v>0</v>
      </c>
      <c r="BO68" t="s">
        <v>98</v>
      </c>
      <c r="BP68">
        <v>1</v>
      </c>
      <c r="BQ68">
        <v>40</v>
      </c>
      <c r="BR68">
        <v>0</v>
      </c>
      <c r="BS68">
        <v>47.82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43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707</v>
      </c>
      <c r="CO68">
        <v>0</v>
      </c>
      <c r="CP68">
        <f t="shared" si="43"/>
        <v>2030.48</v>
      </c>
      <c r="CQ68">
        <f t="shared" si="44"/>
        <v>923.43</v>
      </c>
      <c r="CR68">
        <f>(ROUND((ROUND((((ET68*1.2))*AV68*1),2)*BB68),2)+ROUND((ROUND(((AE68-((EU68*1.2)))*AV68*1),2)*BS68),2))</f>
        <v>796.32</v>
      </c>
      <c r="CS68">
        <f t="shared" si="45"/>
        <v>355.3</v>
      </c>
      <c r="CT68">
        <f t="shared" si="46"/>
        <v>5047.3999999999996</v>
      </c>
      <c r="CU68">
        <f t="shared" si="47"/>
        <v>0</v>
      </c>
      <c r="CV68">
        <f t="shared" si="48"/>
        <v>8.5679999999999996</v>
      </c>
      <c r="CW68">
        <f t="shared" si="49"/>
        <v>0</v>
      </c>
      <c r="CX68">
        <f t="shared" si="50"/>
        <v>0</v>
      </c>
      <c r="CY68">
        <f t="shared" si="51"/>
        <v>1393.3032000000001</v>
      </c>
      <c r="CZ68">
        <f t="shared" si="52"/>
        <v>651.21780000000001</v>
      </c>
      <c r="DB68">
        <v>1</v>
      </c>
      <c r="DC68" t="s">
        <v>3</v>
      </c>
      <c r="DD68" t="s">
        <v>101</v>
      </c>
      <c r="DE68" t="s">
        <v>102</v>
      </c>
      <c r="DF68" t="s">
        <v>102</v>
      </c>
      <c r="DG68" t="s">
        <v>102</v>
      </c>
      <c r="DH68" t="s">
        <v>3</v>
      </c>
      <c r="DI68" t="s">
        <v>102</v>
      </c>
      <c r="DJ68" t="s">
        <v>102</v>
      </c>
      <c r="DK68" t="s">
        <v>3</v>
      </c>
      <c r="DL68" t="s">
        <v>3</v>
      </c>
      <c r="DM68" t="s">
        <v>3</v>
      </c>
      <c r="DN68">
        <v>112</v>
      </c>
      <c r="DO68">
        <v>70</v>
      </c>
      <c r="DP68">
        <v>1</v>
      </c>
      <c r="DQ68">
        <v>1</v>
      </c>
      <c r="DU68">
        <v>1013</v>
      </c>
      <c r="DV68" t="s">
        <v>92</v>
      </c>
      <c r="DW68" t="s">
        <v>92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75071408</v>
      </c>
      <c r="EF68">
        <v>40</v>
      </c>
      <c r="EG68" t="s">
        <v>94</v>
      </c>
      <c r="EH68">
        <v>0</v>
      </c>
      <c r="EI68" t="s">
        <v>3</v>
      </c>
      <c r="EJ68">
        <v>2</v>
      </c>
      <c r="EK68">
        <v>318</v>
      </c>
      <c r="EL68" t="s">
        <v>95</v>
      </c>
      <c r="EM68" t="s">
        <v>96</v>
      </c>
      <c r="EO68" t="s">
        <v>103</v>
      </c>
      <c r="EQ68">
        <v>131072</v>
      </c>
      <c r="ER68">
        <v>187.32</v>
      </c>
      <c r="ES68">
        <v>53.75</v>
      </c>
      <c r="ET68">
        <v>45.61</v>
      </c>
      <c r="EU68">
        <v>6.19</v>
      </c>
      <c r="EV68">
        <v>87.96</v>
      </c>
      <c r="EW68">
        <v>7.14</v>
      </c>
      <c r="EX68">
        <v>0</v>
      </c>
      <c r="EY68">
        <v>0</v>
      </c>
      <c r="FQ68">
        <v>0</v>
      </c>
      <c r="FR68">
        <v>0</v>
      </c>
      <c r="FS68">
        <v>2</v>
      </c>
      <c r="FX68">
        <v>112</v>
      </c>
      <c r="FY68">
        <v>70</v>
      </c>
      <c r="GA68" t="s">
        <v>3</v>
      </c>
      <c r="GD68">
        <v>0</v>
      </c>
      <c r="GF68">
        <v>-983500849</v>
      </c>
      <c r="GG68">
        <v>2</v>
      </c>
      <c r="GH68">
        <v>1</v>
      </c>
      <c r="GI68">
        <v>2</v>
      </c>
      <c r="GJ68">
        <v>0</v>
      </c>
      <c r="GK68">
        <f>ROUND(R68*(R12)/100,2)</f>
        <v>170.62</v>
      </c>
      <c r="GL68">
        <f t="shared" si="53"/>
        <v>0</v>
      </c>
      <c r="GM68">
        <f t="shared" si="54"/>
        <v>4245.62</v>
      </c>
      <c r="GN68">
        <f t="shared" si="55"/>
        <v>0</v>
      </c>
      <c r="GO68">
        <f t="shared" si="56"/>
        <v>4245.62</v>
      </c>
      <c r="GP68">
        <f t="shared" si="57"/>
        <v>0</v>
      </c>
      <c r="GR68">
        <v>0</v>
      </c>
      <c r="GS68">
        <v>3</v>
      </c>
      <c r="GT68">
        <v>0</v>
      </c>
      <c r="GU68" t="s">
        <v>3</v>
      </c>
      <c r="GV68">
        <f t="shared" si="58"/>
        <v>0</v>
      </c>
      <c r="GW68">
        <v>1</v>
      </c>
      <c r="GX68">
        <f t="shared" si="59"/>
        <v>0</v>
      </c>
      <c r="HA68">
        <v>0</v>
      </c>
      <c r="HB68">
        <v>0</v>
      </c>
      <c r="HC68">
        <f t="shared" si="60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D69">
        <f>ROW(EtalonRes!A63)</f>
        <v>63</v>
      </c>
      <c r="E69" t="s">
        <v>104</v>
      </c>
      <c r="F69" t="s">
        <v>98</v>
      </c>
      <c r="G69" t="s">
        <v>99</v>
      </c>
      <c r="H69" t="s">
        <v>92</v>
      </c>
      <c r="I69">
        <f>ROUND(F329/100,9)</f>
        <v>0.6</v>
      </c>
      <c r="J69">
        <v>0</v>
      </c>
      <c r="K69">
        <f>ROUND(F329/100,9)</f>
        <v>0.6</v>
      </c>
      <c r="O69">
        <f t="shared" si="30"/>
        <v>3476.23</v>
      </c>
      <c r="P69">
        <f t="shared" si="31"/>
        <v>554.05999999999995</v>
      </c>
      <c r="Q69">
        <f>(ROUND((ROUND(((ET69)*AV69*I69),2)*BB69),2)+ROUND((ROUND(((AE69-(EU69))*AV69*I69),2)*BS69),2))</f>
        <v>398.23</v>
      </c>
      <c r="R69">
        <f t="shared" si="32"/>
        <v>177.41</v>
      </c>
      <c r="S69">
        <f t="shared" si="33"/>
        <v>2523.94</v>
      </c>
      <c r="T69">
        <f t="shared" si="34"/>
        <v>0</v>
      </c>
      <c r="U69">
        <f t="shared" si="35"/>
        <v>4.2839999999999998</v>
      </c>
      <c r="V69">
        <f t="shared" si="36"/>
        <v>0</v>
      </c>
      <c r="W69">
        <f t="shared" si="37"/>
        <v>0</v>
      </c>
      <c r="X69">
        <f t="shared" si="38"/>
        <v>2322.02</v>
      </c>
      <c r="Y69">
        <f t="shared" si="39"/>
        <v>1085.29</v>
      </c>
      <c r="AA69">
        <v>78708775</v>
      </c>
      <c r="AB69">
        <f t="shared" si="40"/>
        <v>187.32</v>
      </c>
      <c r="AC69">
        <f>ROUND((ES69),6)</f>
        <v>53.75</v>
      </c>
      <c r="AD69">
        <f>ROUND((((ET69)-(EU69))+AE69),6)</f>
        <v>45.61</v>
      </c>
      <c r="AE69">
        <f>ROUND((EU69),6)</f>
        <v>6.19</v>
      </c>
      <c r="AF69">
        <f>ROUND((EV69),6)</f>
        <v>87.96</v>
      </c>
      <c r="AG69">
        <f t="shared" si="41"/>
        <v>0</v>
      </c>
      <c r="AH69">
        <f>(EW69)</f>
        <v>7.14</v>
      </c>
      <c r="AI69">
        <f>(EX69)</f>
        <v>0</v>
      </c>
      <c r="AJ69">
        <f t="shared" si="42"/>
        <v>0</v>
      </c>
      <c r="AK69">
        <v>187.32</v>
      </c>
      <c r="AL69">
        <v>53.75</v>
      </c>
      <c r="AM69">
        <v>45.61</v>
      </c>
      <c r="AN69">
        <v>6.19</v>
      </c>
      <c r="AO69">
        <v>87.96</v>
      </c>
      <c r="AP69">
        <v>0</v>
      </c>
      <c r="AQ69">
        <v>7.14</v>
      </c>
      <c r="AR69">
        <v>0</v>
      </c>
      <c r="AS69">
        <v>0</v>
      </c>
      <c r="AT69">
        <v>92</v>
      </c>
      <c r="AU69">
        <v>43</v>
      </c>
      <c r="AV69">
        <v>1</v>
      </c>
      <c r="AW69">
        <v>1</v>
      </c>
      <c r="AZ69">
        <v>1</v>
      </c>
      <c r="BA69">
        <v>47.82</v>
      </c>
      <c r="BB69">
        <v>14.55</v>
      </c>
      <c r="BC69">
        <v>17.18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100</v>
      </c>
      <c r="BM69">
        <v>318</v>
      </c>
      <c r="BN69">
        <v>0</v>
      </c>
      <c r="BO69" t="s">
        <v>98</v>
      </c>
      <c r="BP69">
        <v>1</v>
      </c>
      <c r="BQ69">
        <v>40</v>
      </c>
      <c r="BR69">
        <v>0</v>
      </c>
      <c r="BS69">
        <v>47.82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92</v>
      </c>
      <c r="CA69">
        <v>43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3"/>
        <v>3476.23</v>
      </c>
      <c r="CQ69">
        <f t="shared" si="44"/>
        <v>923.43</v>
      </c>
      <c r="CR69">
        <f>(ROUND((ROUND(((ET69)*AV69*1),2)*BB69),2)+ROUND((ROUND(((AE69-(EU69))*AV69*1),2)*BS69),2))</f>
        <v>663.63</v>
      </c>
      <c r="CS69">
        <f t="shared" si="45"/>
        <v>296.01</v>
      </c>
      <c r="CT69">
        <f t="shared" si="46"/>
        <v>4206.25</v>
      </c>
      <c r="CU69">
        <f t="shared" si="47"/>
        <v>0</v>
      </c>
      <c r="CV69">
        <f t="shared" si="48"/>
        <v>7.14</v>
      </c>
      <c r="CW69">
        <f t="shared" si="49"/>
        <v>0</v>
      </c>
      <c r="CX69">
        <f t="shared" si="50"/>
        <v>0</v>
      </c>
      <c r="CY69">
        <f t="shared" si="51"/>
        <v>2322.0248000000001</v>
      </c>
      <c r="CZ69">
        <f t="shared" si="52"/>
        <v>1085.2942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112</v>
      </c>
      <c r="DO69">
        <v>70</v>
      </c>
      <c r="DP69">
        <v>1</v>
      </c>
      <c r="DQ69">
        <v>1</v>
      </c>
      <c r="DU69">
        <v>1013</v>
      </c>
      <c r="DV69" t="s">
        <v>92</v>
      </c>
      <c r="DW69" t="s">
        <v>92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75071408</v>
      </c>
      <c r="EF69">
        <v>40</v>
      </c>
      <c r="EG69" t="s">
        <v>94</v>
      </c>
      <c r="EH69">
        <v>0</v>
      </c>
      <c r="EI69" t="s">
        <v>3</v>
      </c>
      <c r="EJ69">
        <v>2</v>
      </c>
      <c r="EK69">
        <v>318</v>
      </c>
      <c r="EL69" t="s">
        <v>95</v>
      </c>
      <c r="EM69" t="s">
        <v>96</v>
      </c>
      <c r="EO69" t="s">
        <v>3</v>
      </c>
      <c r="EQ69">
        <v>131072</v>
      </c>
      <c r="ER69">
        <v>187.32</v>
      </c>
      <c r="ES69">
        <v>53.75</v>
      </c>
      <c r="ET69">
        <v>45.61</v>
      </c>
      <c r="EU69">
        <v>6.19</v>
      </c>
      <c r="EV69">
        <v>87.96</v>
      </c>
      <c r="EW69">
        <v>7.14</v>
      </c>
      <c r="EX69">
        <v>0</v>
      </c>
      <c r="EY69">
        <v>0</v>
      </c>
      <c r="FQ69">
        <v>0</v>
      </c>
      <c r="FR69">
        <v>0</v>
      </c>
      <c r="FS69">
        <v>2</v>
      </c>
      <c r="FX69">
        <v>112</v>
      </c>
      <c r="FY69">
        <v>70</v>
      </c>
      <c r="GA69" t="s">
        <v>3</v>
      </c>
      <c r="GD69">
        <v>0</v>
      </c>
      <c r="GF69">
        <v>-983500849</v>
      </c>
      <c r="GG69">
        <v>2</v>
      </c>
      <c r="GH69">
        <v>1</v>
      </c>
      <c r="GI69">
        <v>2</v>
      </c>
      <c r="GJ69">
        <v>0</v>
      </c>
      <c r="GK69">
        <f>ROUND(R69*(R12)/100,2)</f>
        <v>283.86</v>
      </c>
      <c r="GL69">
        <f t="shared" si="53"/>
        <v>0</v>
      </c>
      <c r="GM69">
        <f t="shared" si="54"/>
        <v>7167.4</v>
      </c>
      <c r="GN69">
        <f t="shared" si="55"/>
        <v>0</v>
      </c>
      <c r="GO69">
        <f t="shared" si="56"/>
        <v>7167.4</v>
      </c>
      <c r="GP69">
        <f t="shared" si="57"/>
        <v>0</v>
      </c>
      <c r="GR69">
        <v>0</v>
      </c>
      <c r="GS69">
        <v>3</v>
      </c>
      <c r="GT69">
        <v>0</v>
      </c>
      <c r="GU69" t="s">
        <v>3</v>
      </c>
      <c r="GV69">
        <f t="shared" si="58"/>
        <v>0</v>
      </c>
      <c r="GW69">
        <v>1</v>
      </c>
      <c r="GX69">
        <f t="shared" si="59"/>
        <v>0</v>
      </c>
      <c r="HA69">
        <v>0</v>
      </c>
      <c r="HB69">
        <v>0</v>
      </c>
      <c r="HC69">
        <f t="shared" si="60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E70" t="s">
        <v>105</v>
      </c>
      <c r="F70" t="s">
        <v>106</v>
      </c>
      <c r="G70" t="s">
        <v>107</v>
      </c>
      <c r="H70" t="s">
        <v>108</v>
      </c>
      <c r="I70">
        <f>ROUND(ROUND((I68+I69)/10*1.02,5),9)</f>
        <v>9.1800000000000007E-2</v>
      </c>
      <c r="J70">
        <v>0</v>
      </c>
      <c r="K70">
        <f>ROUND(ROUND((I68+I69)/10*1.02,5),9)</f>
        <v>9.1800000000000007E-2</v>
      </c>
      <c r="O70">
        <f t="shared" si="30"/>
        <v>90141.65</v>
      </c>
      <c r="P70">
        <f t="shared" si="31"/>
        <v>90141.65</v>
      </c>
      <c r="Q70">
        <f>(ROUND((ROUND(((ET70)*AV70*I70),2)*BB70),2)+ROUND((ROUND(((AE70-(EU70))*AV70*I70),2)*BS70),2))</f>
        <v>0</v>
      </c>
      <c r="R70">
        <f t="shared" si="32"/>
        <v>0</v>
      </c>
      <c r="S70">
        <f t="shared" si="33"/>
        <v>0</v>
      </c>
      <c r="T70">
        <f t="shared" si="34"/>
        <v>0</v>
      </c>
      <c r="U70">
        <f t="shared" si="35"/>
        <v>0</v>
      </c>
      <c r="V70">
        <f t="shared" si="36"/>
        <v>0</v>
      </c>
      <c r="W70">
        <f t="shared" si="37"/>
        <v>0</v>
      </c>
      <c r="X70">
        <f t="shared" si="38"/>
        <v>0</v>
      </c>
      <c r="Y70">
        <f t="shared" si="39"/>
        <v>0</v>
      </c>
      <c r="AA70">
        <v>78708775</v>
      </c>
      <c r="AB70">
        <f t="shared" si="40"/>
        <v>109225.28</v>
      </c>
      <c r="AC70">
        <f>ROUND((ES70),6)</f>
        <v>109225.28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 t="shared" si="41"/>
        <v>0</v>
      </c>
      <c r="AH70">
        <f>(EW70)</f>
        <v>0</v>
      </c>
      <c r="AI70">
        <f>(EX70)</f>
        <v>0</v>
      </c>
      <c r="AJ70">
        <f t="shared" si="42"/>
        <v>0</v>
      </c>
      <c r="AK70">
        <v>109225.28</v>
      </c>
      <c r="AL70">
        <v>109225.28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8.99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109</v>
      </c>
      <c r="BM70">
        <v>1618</v>
      </c>
      <c r="BN70">
        <v>0</v>
      </c>
      <c r="BO70" t="s">
        <v>106</v>
      </c>
      <c r="BP70">
        <v>1</v>
      </c>
      <c r="BQ70">
        <v>201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3"/>
        <v>90141.65</v>
      </c>
      <c r="CQ70">
        <f t="shared" si="44"/>
        <v>981935.27</v>
      </c>
      <c r="CR70">
        <f>(ROUND((ROUND(((ET70)*AV70*1),2)*BB70),2)+ROUND((ROUND(((AE70-(EU70))*AV70*1),2)*BS70),2))</f>
        <v>0</v>
      </c>
      <c r="CS70">
        <f t="shared" si="45"/>
        <v>0</v>
      </c>
      <c r="CT70">
        <f t="shared" si="46"/>
        <v>0</v>
      </c>
      <c r="CU70">
        <f t="shared" si="47"/>
        <v>0</v>
      </c>
      <c r="CV70">
        <f t="shared" si="48"/>
        <v>0</v>
      </c>
      <c r="CW70">
        <f t="shared" si="49"/>
        <v>0</v>
      </c>
      <c r="CX70">
        <f t="shared" si="50"/>
        <v>0</v>
      </c>
      <c r="CY70">
        <f t="shared" si="51"/>
        <v>0</v>
      </c>
      <c r="CZ70">
        <f t="shared" si="52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108</v>
      </c>
      <c r="DW70" t="s">
        <v>108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75072708</v>
      </c>
      <c r="EF70">
        <v>201</v>
      </c>
      <c r="EG70" t="s">
        <v>110</v>
      </c>
      <c r="EH70">
        <v>0</v>
      </c>
      <c r="EI70" t="s">
        <v>3</v>
      </c>
      <c r="EJ70">
        <v>2</v>
      </c>
      <c r="EK70">
        <v>1618</v>
      </c>
      <c r="EL70" t="s">
        <v>111</v>
      </c>
      <c r="EM70" t="s">
        <v>112</v>
      </c>
      <c r="EO70" t="s">
        <v>3</v>
      </c>
      <c r="EQ70">
        <v>131072</v>
      </c>
      <c r="ER70">
        <v>109225.28</v>
      </c>
      <c r="ES70">
        <v>109225.28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3</v>
      </c>
      <c r="GD70">
        <v>0</v>
      </c>
      <c r="GF70">
        <v>494891173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 t="shared" si="53"/>
        <v>0</v>
      </c>
      <c r="GM70">
        <f t="shared" si="54"/>
        <v>90141.65</v>
      </c>
      <c r="GN70">
        <f t="shared" si="55"/>
        <v>0</v>
      </c>
      <c r="GO70">
        <f t="shared" si="56"/>
        <v>90141.65</v>
      </c>
      <c r="GP70">
        <f t="shared" si="57"/>
        <v>0</v>
      </c>
      <c r="GR70">
        <v>0</v>
      </c>
      <c r="GS70">
        <v>3</v>
      </c>
      <c r="GT70">
        <v>0</v>
      </c>
      <c r="GU70" t="s">
        <v>3</v>
      </c>
      <c r="GV70">
        <f t="shared" si="58"/>
        <v>0</v>
      </c>
      <c r="GW70">
        <v>1</v>
      </c>
      <c r="GX70">
        <f t="shared" si="59"/>
        <v>0</v>
      </c>
      <c r="HA70">
        <v>0</v>
      </c>
      <c r="HB70">
        <v>0</v>
      </c>
      <c r="HC70">
        <f t="shared" si="60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D71">
        <f>ROW(EtalonRes!A67)</f>
        <v>67</v>
      </c>
      <c r="E71" t="s">
        <v>113</v>
      </c>
      <c r="F71" t="s">
        <v>114</v>
      </c>
      <c r="G71" t="s">
        <v>115</v>
      </c>
      <c r="H71" t="s">
        <v>116</v>
      </c>
      <c r="I71">
        <f>ROUND(F330,9)</f>
        <v>2</v>
      </c>
      <c r="J71">
        <v>0</v>
      </c>
      <c r="K71">
        <f>ROUND(F330,9)</f>
        <v>2</v>
      </c>
      <c r="O71">
        <f t="shared" si="30"/>
        <v>5957.99</v>
      </c>
      <c r="P71">
        <f t="shared" si="31"/>
        <v>49.5</v>
      </c>
      <c r="Q71">
        <f>(ROUND((ROUND((((ET71*1.2))*AV71*I71),2)*BB71),2)+ROUND((ROUND(((AE71-((EU71*1.2)))*AV71*I71),2)*BS71),2))</f>
        <v>0.33</v>
      </c>
      <c r="R71">
        <f t="shared" si="32"/>
        <v>0</v>
      </c>
      <c r="S71">
        <f t="shared" si="33"/>
        <v>5908.16</v>
      </c>
      <c r="T71">
        <f t="shared" si="34"/>
        <v>0</v>
      </c>
      <c r="U71">
        <f t="shared" si="35"/>
        <v>8.4960000000000004</v>
      </c>
      <c r="V71">
        <f t="shared" si="36"/>
        <v>0</v>
      </c>
      <c r="W71">
        <f t="shared" si="37"/>
        <v>0</v>
      </c>
      <c r="X71">
        <f t="shared" si="38"/>
        <v>5435.51</v>
      </c>
      <c r="Y71">
        <f t="shared" si="39"/>
        <v>2540.5100000000002</v>
      </c>
      <c r="AA71">
        <v>78708775</v>
      </c>
      <c r="AB71">
        <f t="shared" si="40"/>
        <v>64.27</v>
      </c>
      <c r="AC71">
        <f>ROUND(((ES71*1)),6)</f>
        <v>2.4700000000000002</v>
      </c>
      <c r="AD71">
        <f>ROUND(((((ET71*1.2))-((EU71*1.2)))+AE71),6)</f>
        <v>2.4E-2</v>
      </c>
      <c r="AE71">
        <f>ROUND(((EU71*1.2)),6)</f>
        <v>0</v>
      </c>
      <c r="AF71">
        <f>ROUND(((EV71*1.2)),6)</f>
        <v>61.776000000000003</v>
      </c>
      <c r="AG71">
        <f t="shared" si="41"/>
        <v>0</v>
      </c>
      <c r="AH71">
        <f>((EW71*1.2))</f>
        <v>4.2480000000000002</v>
      </c>
      <c r="AI71">
        <f>((EX71*1.2))</f>
        <v>0</v>
      </c>
      <c r="AJ71">
        <f t="shared" si="42"/>
        <v>0</v>
      </c>
      <c r="AK71">
        <v>53.97</v>
      </c>
      <c r="AL71">
        <v>2.4700000000000002</v>
      </c>
      <c r="AM71">
        <v>0.02</v>
      </c>
      <c r="AN71">
        <v>0</v>
      </c>
      <c r="AO71">
        <v>51.48</v>
      </c>
      <c r="AP71">
        <v>0</v>
      </c>
      <c r="AQ71">
        <v>3.54</v>
      </c>
      <c r="AR71">
        <v>0</v>
      </c>
      <c r="AS71">
        <v>0</v>
      </c>
      <c r="AT71">
        <v>92</v>
      </c>
      <c r="AU71">
        <v>43</v>
      </c>
      <c r="AV71">
        <v>1</v>
      </c>
      <c r="AW71">
        <v>1</v>
      </c>
      <c r="AZ71">
        <v>1</v>
      </c>
      <c r="BA71">
        <v>47.82</v>
      </c>
      <c r="BB71">
        <v>6.5</v>
      </c>
      <c r="BC71">
        <v>10.02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117</v>
      </c>
      <c r="BM71">
        <v>2135</v>
      </c>
      <c r="BN71">
        <v>0</v>
      </c>
      <c r="BO71" t="s">
        <v>114</v>
      </c>
      <c r="BP71">
        <v>1</v>
      </c>
      <c r="BQ71">
        <v>40</v>
      </c>
      <c r="BR71">
        <v>0</v>
      </c>
      <c r="BS71">
        <v>47.82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43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707</v>
      </c>
      <c r="CO71">
        <v>0</v>
      </c>
      <c r="CP71">
        <f t="shared" si="43"/>
        <v>5957.99</v>
      </c>
      <c r="CQ71">
        <f t="shared" si="44"/>
        <v>24.75</v>
      </c>
      <c r="CR71">
        <f>(ROUND((ROUND((((ET71*1.2))*AV71*1),2)*BB71),2)+ROUND((ROUND(((AE71-((EU71*1.2)))*AV71*1),2)*BS71),2))</f>
        <v>0.13</v>
      </c>
      <c r="CS71">
        <f t="shared" si="45"/>
        <v>0</v>
      </c>
      <c r="CT71">
        <f t="shared" si="46"/>
        <v>2954.32</v>
      </c>
      <c r="CU71">
        <f t="shared" si="47"/>
        <v>0</v>
      </c>
      <c r="CV71">
        <f t="shared" si="48"/>
        <v>4.2480000000000002</v>
      </c>
      <c r="CW71">
        <f t="shared" si="49"/>
        <v>0</v>
      </c>
      <c r="CX71">
        <f t="shared" si="50"/>
        <v>0</v>
      </c>
      <c r="CY71">
        <f t="shared" si="51"/>
        <v>5435.5072</v>
      </c>
      <c r="CZ71">
        <f t="shared" si="52"/>
        <v>2540.5088000000001</v>
      </c>
      <c r="DB71">
        <v>2</v>
      </c>
      <c r="DC71" t="s">
        <v>3</v>
      </c>
      <c r="DD71" t="s">
        <v>101</v>
      </c>
      <c r="DE71" t="s">
        <v>102</v>
      </c>
      <c r="DF71" t="s">
        <v>102</v>
      </c>
      <c r="DG71" t="s">
        <v>102</v>
      </c>
      <c r="DH71" t="s">
        <v>3</v>
      </c>
      <c r="DI71" t="s">
        <v>102</v>
      </c>
      <c r="DJ71" t="s">
        <v>102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</v>
      </c>
      <c r="DQ71">
        <v>1</v>
      </c>
      <c r="DU71">
        <v>1013</v>
      </c>
      <c r="DV71" t="s">
        <v>116</v>
      </c>
      <c r="DW71" t="s">
        <v>116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75073231</v>
      </c>
      <c r="EF71">
        <v>40</v>
      </c>
      <c r="EG71" t="s">
        <v>94</v>
      </c>
      <c r="EH71">
        <v>0</v>
      </c>
      <c r="EI71" t="s">
        <v>3</v>
      </c>
      <c r="EJ71">
        <v>2</v>
      </c>
      <c r="EK71">
        <v>2135</v>
      </c>
      <c r="EL71" t="s">
        <v>118</v>
      </c>
      <c r="EM71" t="s">
        <v>119</v>
      </c>
      <c r="EO71" t="s">
        <v>103</v>
      </c>
      <c r="EQ71">
        <v>131072</v>
      </c>
      <c r="ER71">
        <v>53.97</v>
      </c>
      <c r="ES71">
        <v>2.4700000000000002</v>
      </c>
      <c r="ET71">
        <v>0.02</v>
      </c>
      <c r="EU71">
        <v>0</v>
      </c>
      <c r="EV71">
        <v>51.48</v>
      </c>
      <c r="EW71">
        <v>3.54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112</v>
      </c>
      <c r="FY71">
        <v>70</v>
      </c>
      <c r="GA71" t="s">
        <v>3</v>
      </c>
      <c r="GD71">
        <v>0</v>
      </c>
      <c r="GF71">
        <v>433791804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53"/>
        <v>0</v>
      </c>
      <c r="GM71">
        <f t="shared" si="54"/>
        <v>13934.01</v>
      </c>
      <c r="GN71">
        <f t="shared" si="55"/>
        <v>0</v>
      </c>
      <c r="GO71">
        <f t="shared" si="56"/>
        <v>13934.01</v>
      </c>
      <c r="GP71">
        <f t="shared" si="57"/>
        <v>0</v>
      </c>
      <c r="GR71">
        <v>0</v>
      </c>
      <c r="GS71">
        <v>3</v>
      </c>
      <c r="GT71">
        <v>0</v>
      </c>
      <c r="GU71" t="s">
        <v>3</v>
      </c>
      <c r="GV71">
        <f t="shared" si="58"/>
        <v>0</v>
      </c>
      <c r="GW71">
        <v>1</v>
      </c>
      <c r="GX71">
        <f t="shared" si="59"/>
        <v>0</v>
      </c>
      <c r="HA71">
        <v>0</v>
      </c>
      <c r="HB71">
        <v>0</v>
      </c>
      <c r="HC71">
        <f t="shared" si="60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D72">
        <f>ROW(EtalonRes!A71)</f>
        <v>71</v>
      </c>
      <c r="E72" t="s">
        <v>120</v>
      </c>
      <c r="F72" t="s">
        <v>114</v>
      </c>
      <c r="G72" t="s">
        <v>115</v>
      </c>
      <c r="H72" t="s">
        <v>116</v>
      </c>
      <c r="I72">
        <f>ROUND(F331,9)</f>
        <v>4</v>
      </c>
      <c r="J72">
        <v>0</v>
      </c>
      <c r="K72">
        <f>ROUND(F331,9)</f>
        <v>4</v>
      </c>
      <c r="O72">
        <f t="shared" si="30"/>
        <v>9946.61</v>
      </c>
      <c r="P72">
        <f t="shared" si="31"/>
        <v>99</v>
      </c>
      <c r="Q72">
        <f>(ROUND((ROUND(((ET72)*AV72*I72),2)*BB72),2)+ROUND((ROUND(((AE72-(EU72))*AV72*I72),2)*BS72),2))</f>
        <v>0.52</v>
      </c>
      <c r="R72">
        <f t="shared" si="32"/>
        <v>0</v>
      </c>
      <c r="S72">
        <f t="shared" si="33"/>
        <v>9847.09</v>
      </c>
      <c r="T72">
        <f t="shared" si="34"/>
        <v>0</v>
      </c>
      <c r="U72">
        <f t="shared" si="35"/>
        <v>14.16</v>
      </c>
      <c r="V72">
        <f t="shared" si="36"/>
        <v>0</v>
      </c>
      <c r="W72">
        <f t="shared" si="37"/>
        <v>0</v>
      </c>
      <c r="X72">
        <f t="shared" si="38"/>
        <v>9059.32</v>
      </c>
      <c r="Y72">
        <f t="shared" si="39"/>
        <v>4234.25</v>
      </c>
      <c r="AA72">
        <v>78708775</v>
      </c>
      <c r="AB72">
        <f t="shared" si="40"/>
        <v>53.97</v>
      </c>
      <c r="AC72">
        <f>ROUND((ES72),6)</f>
        <v>2.4700000000000002</v>
      </c>
      <c r="AD72">
        <f>ROUND((((ET72)-(EU72))+AE72),6)</f>
        <v>0.02</v>
      </c>
      <c r="AE72">
        <f>ROUND((EU72),6)</f>
        <v>0</v>
      </c>
      <c r="AF72">
        <f>ROUND((EV72),6)</f>
        <v>51.48</v>
      </c>
      <c r="AG72">
        <f t="shared" si="41"/>
        <v>0</v>
      </c>
      <c r="AH72">
        <f>(EW72)</f>
        <v>3.54</v>
      </c>
      <c r="AI72">
        <f>(EX72)</f>
        <v>0</v>
      </c>
      <c r="AJ72">
        <f t="shared" si="42"/>
        <v>0</v>
      </c>
      <c r="AK72">
        <v>53.97</v>
      </c>
      <c r="AL72">
        <v>2.4700000000000002</v>
      </c>
      <c r="AM72">
        <v>0.02</v>
      </c>
      <c r="AN72">
        <v>0</v>
      </c>
      <c r="AO72">
        <v>51.48</v>
      </c>
      <c r="AP72">
        <v>0</v>
      </c>
      <c r="AQ72">
        <v>3.54</v>
      </c>
      <c r="AR72">
        <v>0</v>
      </c>
      <c r="AS72">
        <v>0</v>
      </c>
      <c r="AT72">
        <v>92</v>
      </c>
      <c r="AU72">
        <v>43</v>
      </c>
      <c r="AV72">
        <v>1</v>
      </c>
      <c r="AW72">
        <v>1</v>
      </c>
      <c r="AZ72">
        <v>1</v>
      </c>
      <c r="BA72">
        <v>47.82</v>
      </c>
      <c r="BB72">
        <v>6.5</v>
      </c>
      <c r="BC72">
        <v>10.02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117</v>
      </c>
      <c r="BM72">
        <v>2135</v>
      </c>
      <c r="BN72">
        <v>0</v>
      </c>
      <c r="BO72" t="s">
        <v>114</v>
      </c>
      <c r="BP72">
        <v>1</v>
      </c>
      <c r="BQ72">
        <v>40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3"/>
        <v>9946.61</v>
      </c>
      <c r="CQ72">
        <f t="shared" si="44"/>
        <v>24.75</v>
      </c>
      <c r="CR72">
        <f>(ROUND((ROUND(((ET72)*AV72*1),2)*BB72),2)+ROUND((ROUND(((AE72-(EU72))*AV72*1),2)*BS72),2))</f>
        <v>0.13</v>
      </c>
      <c r="CS72">
        <f t="shared" si="45"/>
        <v>0</v>
      </c>
      <c r="CT72">
        <f t="shared" si="46"/>
        <v>2461.77</v>
      </c>
      <c r="CU72">
        <f t="shared" si="47"/>
        <v>0</v>
      </c>
      <c r="CV72">
        <f t="shared" si="48"/>
        <v>3.54</v>
      </c>
      <c r="CW72">
        <f t="shared" si="49"/>
        <v>0</v>
      </c>
      <c r="CX72">
        <f t="shared" si="50"/>
        <v>0</v>
      </c>
      <c r="CY72">
        <f t="shared" si="51"/>
        <v>9059.3227999999999</v>
      </c>
      <c r="CZ72">
        <f t="shared" si="52"/>
        <v>4234.2487000000001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</v>
      </c>
      <c r="DQ72">
        <v>1</v>
      </c>
      <c r="DU72">
        <v>1013</v>
      </c>
      <c r="DV72" t="s">
        <v>116</v>
      </c>
      <c r="DW72" t="s">
        <v>116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75073231</v>
      </c>
      <c r="EF72">
        <v>40</v>
      </c>
      <c r="EG72" t="s">
        <v>94</v>
      </c>
      <c r="EH72">
        <v>0</v>
      </c>
      <c r="EI72" t="s">
        <v>3</v>
      </c>
      <c r="EJ72">
        <v>2</v>
      </c>
      <c r="EK72">
        <v>2135</v>
      </c>
      <c r="EL72" t="s">
        <v>118</v>
      </c>
      <c r="EM72" t="s">
        <v>119</v>
      </c>
      <c r="EO72" t="s">
        <v>3</v>
      </c>
      <c r="EQ72">
        <v>131072</v>
      </c>
      <c r="ER72">
        <v>53.97</v>
      </c>
      <c r="ES72">
        <v>2.4700000000000002</v>
      </c>
      <c r="ET72">
        <v>0.02</v>
      </c>
      <c r="EU72">
        <v>0</v>
      </c>
      <c r="EV72">
        <v>51.48</v>
      </c>
      <c r="EW72">
        <v>3.54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112</v>
      </c>
      <c r="FY72">
        <v>70</v>
      </c>
      <c r="GA72" t="s">
        <v>3</v>
      </c>
      <c r="GD72">
        <v>0</v>
      </c>
      <c r="GF72">
        <v>433791804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53"/>
        <v>0</v>
      </c>
      <c r="GM72">
        <f t="shared" si="54"/>
        <v>23240.18</v>
      </c>
      <c r="GN72">
        <f t="shared" si="55"/>
        <v>0</v>
      </c>
      <c r="GO72">
        <f t="shared" si="56"/>
        <v>23240.18</v>
      </c>
      <c r="GP72">
        <f t="shared" si="57"/>
        <v>0</v>
      </c>
      <c r="GR72">
        <v>0</v>
      </c>
      <c r="GS72">
        <v>3</v>
      </c>
      <c r="GT72">
        <v>0</v>
      </c>
      <c r="GU72" t="s">
        <v>3</v>
      </c>
      <c r="GV72">
        <f t="shared" si="58"/>
        <v>0</v>
      </c>
      <c r="GW72">
        <v>1</v>
      </c>
      <c r="GX72">
        <f t="shared" si="59"/>
        <v>0</v>
      </c>
      <c r="HA72">
        <v>0</v>
      </c>
      <c r="HB72">
        <v>0</v>
      </c>
      <c r="HC72">
        <f t="shared" si="60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E73" t="s">
        <v>121</v>
      </c>
      <c r="F73" t="s">
        <v>27</v>
      </c>
      <c r="G73" t="s">
        <v>122</v>
      </c>
      <c r="H73" t="s">
        <v>123</v>
      </c>
      <c r="I73">
        <f>ROUND(I71+I72,9)</f>
        <v>6</v>
      </c>
      <c r="J73">
        <v>0</v>
      </c>
      <c r="K73">
        <f>ROUND(I71+I72,9)</f>
        <v>6</v>
      </c>
      <c r="O73">
        <f t="shared" si="30"/>
        <v>47327.97</v>
      </c>
      <c r="P73">
        <f t="shared" si="31"/>
        <v>47327.97</v>
      </c>
      <c r="Q73">
        <f>(ROUND((ROUND(((ET73)*AV73*I73),2)*BB73),2)+ROUND((ROUND(((AE73-(EU73))*AV73*I73),2)*BS73),2))</f>
        <v>0</v>
      </c>
      <c r="R73">
        <f t="shared" si="32"/>
        <v>0</v>
      </c>
      <c r="S73">
        <f t="shared" si="33"/>
        <v>0</v>
      </c>
      <c r="T73">
        <f t="shared" si="34"/>
        <v>0</v>
      </c>
      <c r="U73">
        <f t="shared" si="35"/>
        <v>0</v>
      </c>
      <c r="V73">
        <f t="shared" si="36"/>
        <v>0</v>
      </c>
      <c r="W73">
        <f t="shared" si="37"/>
        <v>0</v>
      </c>
      <c r="X73">
        <f t="shared" si="38"/>
        <v>0</v>
      </c>
      <c r="Y73">
        <f t="shared" si="39"/>
        <v>0</v>
      </c>
      <c r="AA73">
        <v>78708775</v>
      </c>
      <c r="AB73">
        <f t="shared" si="40"/>
        <v>798.38</v>
      </c>
      <c r="AC73">
        <f>ROUND((ES73),6)</f>
        <v>798.38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41"/>
        <v>0</v>
      </c>
      <c r="AH73">
        <f>(EW73)</f>
        <v>0</v>
      </c>
      <c r="AI73">
        <f>(EX73)</f>
        <v>0</v>
      </c>
      <c r="AJ73">
        <f t="shared" si="42"/>
        <v>0</v>
      </c>
      <c r="AK73">
        <v>798.38</v>
      </c>
      <c r="AL73">
        <v>798.38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9.8800000000000008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3</v>
      </c>
      <c r="BM73">
        <v>400002</v>
      </c>
      <c r="BN73">
        <v>0</v>
      </c>
      <c r="BO73" t="s">
        <v>3</v>
      </c>
      <c r="BP73">
        <v>0</v>
      </c>
      <c r="BQ73">
        <v>202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3"/>
        <v>47327.97</v>
      </c>
      <c r="CQ73">
        <f t="shared" si="44"/>
        <v>7887.99</v>
      </c>
      <c r="CR73">
        <f>(ROUND((ROUND(((ET73)*AV73*1),2)*BB73),2)+ROUND((ROUND(((AE73-(EU73))*AV73*1),2)*BS73),2))</f>
        <v>0</v>
      </c>
      <c r="CS73">
        <f t="shared" si="45"/>
        <v>0</v>
      </c>
      <c r="CT73">
        <f t="shared" si="46"/>
        <v>0</v>
      </c>
      <c r="CU73">
        <f t="shared" si="47"/>
        <v>0</v>
      </c>
      <c r="CV73">
        <f t="shared" si="48"/>
        <v>0</v>
      </c>
      <c r="CW73">
        <f t="shared" si="49"/>
        <v>0</v>
      </c>
      <c r="CX73">
        <f t="shared" si="50"/>
        <v>0</v>
      </c>
      <c r="CY73">
        <f t="shared" si="51"/>
        <v>0</v>
      </c>
      <c r="CZ73">
        <f t="shared" si="52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123</v>
      </c>
      <c r="DW73" t="s">
        <v>123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75073057</v>
      </c>
      <c r="EF73">
        <v>202</v>
      </c>
      <c r="EG73" t="s">
        <v>31</v>
      </c>
      <c r="EH73">
        <v>0</v>
      </c>
      <c r="EI73" t="s">
        <v>3</v>
      </c>
      <c r="EJ73">
        <v>1</v>
      </c>
      <c r="EK73">
        <v>400002</v>
      </c>
      <c r="EL73" t="s">
        <v>32</v>
      </c>
      <c r="EM73" t="s">
        <v>31</v>
      </c>
      <c r="EO73" t="s">
        <v>3</v>
      </c>
      <c r="EQ73">
        <v>2490368</v>
      </c>
      <c r="ER73">
        <v>798.38</v>
      </c>
      <c r="ES73">
        <v>798.38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0</v>
      </c>
      <c r="FD73">
        <v>18</v>
      </c>
      <c r="FF73">
        <v>7888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124</v>
      </c>
      <c r="GD73">
        <v>0</v>
      </c>
      <c r="GF73">
        <v>-167893009</v>
      </c>
      <c r="GG73">
        <v>2</v>
      </c>
      <c r="GH73">
        <v>3</v>
      </c>
      <c r="GI73">
        <v>5</v>
      </c>
      <c r="GJ73">
        <v>0</v>
      </c>
      <c r="GK73">
        <f>ROUND(R73*(R12)/100,2)</f>
        <v>0</v>
      </c>
      <c r="GL73">
        <f t="shared" si="53"/>
        <v>0</v>
      </c>
      <c r="GM73">
        <f t="shared" si="54"/>
        <v>47327.97</v>
      </c>
      <c r="GN73">
        <f t="shared" si="55"/>
        <v>0</v>
      </c>
      <c r="GO73">
        <f t="shared" si="56"/>
        <v>47327.97</v>
      </c>
      <c r="GP73">
        <f t="shared" si="57"/>
        <v>0</v>
      </c>
      <c r="GR73">
        <v>1</v>
      </c>
      <c r="GS73">
        <v>1</v>
      </c>
      <c r="GT73">
        <v>0</v>
      </c>
      <c r="GU73" t="s">
        <v>3</v>
      </c>
      <c r="GV73">
        <f t="shared" si="58"/>
        <v>0</v>
      </c>
      <c r="GW73">
        <v>1</v>
      </c>
      <c r="GX73">
        <f t="shared" si="59"/>
        <v>0</v>
      </c>
      <c r="HA73">
        <v>0</v>
      </c>
      <c r="HB73">
        <v>0</v>
      </c>
      <c r="HC73">
        <f t="shared" si="60"/>
        <v>0</v>
      </c>
      <c r="HE73" t="s">
        <v>34</v>
      </c>
      <c r="HF73" t="s">
        <v>34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D74">
        <f>ROW(EtalonRes!A78)</f>
        <v>78</v>
      </c>
      <c r="E74" t="s">
        <v>125</v>
      </c>
      <c r="F74" t="s">
        <v>126</v>
      </c>
      <c r="G74" t="s">
        <v>127</v>
      </c>
      <c r="H74" t="s">
        <v>128</v>
      </c>
      <c r="I74">
        <f>ROUND(F332/100*3,9)</f>
        <v>0.06</v>
      </c>
      <c r="J74">
        <v>0</v>
      </c>
      <c r="K74">
        <f>ROUND(F332/100*3,9)</f>
        <v>0.06</v>
      </c>
      <c r="O74">
        <f t="shared" si="30"/>
        <v>5721.21</v>
      </c>
      <c r="P74">
        <f t="shared" si="31"/>
        <v>275.20999999999998</v>
      </c>
      <c r="Q74">
        <f>(ROUND((ROUND((((ET74*1.2))*AV74*I74),2)*BB74),2)+ROUND((ROUND(((AE74-((EU74*1.2)))*AV74*I74),2)*BS74),2))</f>
        <v>14.6</v>
      </c>
      <c r="R74">
        <f t="shared" si="32"/>
        <v>7.17</v>
      </c>
      <c r="S74">
        <f t="shared" si="33"/>
        <v>5431.4</v>
      </c>
      <c r="T74">
        <f t="shared" si="34"/>
        <v>0</v>
      </c>
      <c r="U74">
        <f t="shared" si="35"/>
        <v>8.3829600000000006</v>
      </c>
      <c r="V74">
        <f t="shared" si="36"/>
        <v>0</v>
      </c>
      <c r="W74">
        <f t="shared" si="37"/>
        <v>0</v>
      </c>
      <c r="X74">
        <f t="shared" si="38"/>
        <v>4996.8900000000003</v>
      </c>
      <c r="Y74">
        <f t="shared" si="39"/>
        <v>2335.5</v>
      </c>
      <c r="AA74">
        <v>78708775</v>
      </c>
      <c r="AB74">
        <f t="shared" si="40"/>
        <v>2843.2080000000001</v>
      </c>
      <c r="AC74">
        <f>ROUND(((ES74*1)),6)</f>
        <v>934.2</v>
      </c>
      <c r="AD74">
        <f>ROUND(((((ET74*1.2))-((EU74*1.2)))+AE74),6)</f>
        <v>15.96</v>
      </c>
      <c r="AE74">
        <f>ROUND(((EU74*1.2)),6)</f>
        <v>2.4239999999999999</v>
      </c>
      <c r="AF74">
        <f>ROUND(((EV74*1.2)),6)</f>
        <v>1893.048</v>
      </c>
      <c r="AG74">
        <f t="shared" si="41"/>
        <v>0</v>
      </c>
      <c r="AH74">
        <f>((EW74*1.2))</f>
        <v>139.71600000000001</v>
      </c>
      <c r="AI74">
        <f>((EX74*1.2))</f>
        <v>0</v>
      </c>
      <c r="AJ74">
        <f t="shared" si="42"/>
        <v>0</v>
      </c>
      <c r="AK74">
        <v>2525.04</v>
      </c>
      <c r="AL74">
        <v>934.2</v>
      </c>
      <c r="AM74">
        <v>13.3</v>
      </c>
      <c r="AN74">
        <v>2.02</v>
      </c>
      <c r="AO74">
        <v>1577.54</v>
      </c>
      <c r="AP74">
        <v>0</v>
      </c>
      <c r="AQ74">
        <v>116.43</v>
      </c>
      <c r="AR74">
        <v>0</v>
      </c>
      <c r="AS74">
        <v>0</v>
      </c>
      <c r="AT74">
        <v>92</v>
      </c>
      <c r="AU74">
        <v>43</v>
      </c>
      <c r="AV74">
        <v>1</v>
      </c>
      <c r="AW74">
        <v>1</v>
      </c>
      <c r="AZ74">
        <v>1</v>
      </c>
      <c r="BA74">
        <v>47.82</v>
      </c>
      <c r="BB74">
        <v>15.21</v>
      </c>
      <c r="BC74">
        <v>4.91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129</v>
      </c>
      <c r="BM74">
        <v>1726</v>
      </c>
      <c r="BN74">
        <v>0</v>
      </c>
      <c r="BO74" t="s">
        <v>126</v>
      </c>
      <c r="BP74">
        <v>1</v>
      </c>
      <c r="BQ74">
        <v>40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707</v>
      </c>
      <c r="CO74">
        <v>0</v>
      </c>
      <c r="CP74">
        <f t="shared" si="43"/>
        <v>5721.21</v>
      </c>
      <c r="CQ74">
        <f t="shared" si="44"/>
        <v>4586.92</v>
      </c>
      <c r="CR74">
        <f>(ROUND((ROUND((((ET74*1.2))*AV74*1),2)*BB74),2)+ROUND((ROUND(((AE74-((EU74*1.2)))*AV74*1),2)*BS74),2))</f>
        <v>242.75</v>
      </c>
      <c r="CS74">
        <f t="shared" si="45"/>
        <v>115.72</v>
      </c>
      <c r="CT74">
        <f t="shared" si="46"/>
        <v>90525.65</v>
      </c>
      <c r="CU74">
        <f t="shared" si="47"/>
        <v>0</v>
      </c>
      <c r="CV74">
        <f t="shared" si="48"/>
        <v>139.71600000000001</v>
      </c>
      <c r="CW74">
        <f t="shared" si="49"/>
        <v>0</v>
      </c>
      <c r="CX74">
        <f t="shared" si="50"/>
        <v>0</v>
      </c>
      <c r="CY74">
        <f t="shared" si="51"/>
        <v>4996.8879999999999</v>
      </c>
      <c r="CZ74">
        <f t="shared" si="52"/>
        <v>2335.502</v>
      </c>
      <c r="DB74">
        <v>3</v>
      </c>
      <c r="DC74" t="s">
        <v>3</v>
      </c>
      <c r="DD74" t="s">
        <v>101</v>
      </c>
      <c r="DE74" t="s">
        <v>102</v>
      </c>
      <c r="DF74" t="s">
        <v>102</v>
      </c>
      <c r="DG74" t="s">
        <v>102</v>
      </c>
      <c r="DH74" t="s">
        <v>3</v>
      </c>
      <c r="DI74" t="s">
        <v>102</v>
      </c>
      <c r="DJ74" t="s">
        <v>102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</v>
      </c>
      <c r="DQ74">
        <v>1</v>
      </c>
      <c r="DU74">
        <v>1013</v>
      </c>
      <c r="DV74" t="s">
        <v>128</v>
      </c>
      <c r="DW74" t="s">
        <v>128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75072816</v>
      </c>
      <c r="EF74">
        <v>40</v>
      </c>
      <c r="EG74" t="s">
        <v>94</v>
      </c>
      <c r="EH74">
        <v>0</v>
      </c>
      <c r="EI74" t="s">
        <v>3</v>
      </c>
      <c r="EJ74">
        <v>2</v>
      </c>
      <c r="EK74">
        <v>1726</v>
      </c>
      <c r="EL74" t="s">
        <v>130</v>
      </c>
      <c r="EM74" t="s">
        <v>131</v>
      </c>
      <c r="EO74" t="s">
        <v>103</v>
      </c>
      <c r="EQ74">
        <v>131072</v>
      </c>
      <c r="ER74">
        <v>2525.04</v>
      </c>
      <c r="ES74">
        <v>934.2</v>
      </c>
      <c r="ET74">
        <v>13.3</v>
      </c>
      <c r="EU74">
        <v>2.02</v>
      </c>
      <c r="EV74">
        <v>1577.54</v>
      </c>
      <c r="EW74">
        <v>116.43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112</v>
      </c>
      <c r="FY74">
        <v>70</v>
      </c>
      <c r="GA74" t="s">
        <v>3</v>
      </c>
      <c r="GD74">
        <v>0</v>
      </c>
      <c r="GF74">
        <v>1733035391</v>
      </c>
      <c r="GG74">
        <v>2</v>
      </c>
      <c r="GH74">
        <v>1</v>
      </c>
      <c r="GI74">
        <v>2</v>
      </c>
      <c r="GJ74">
        <v>0</v>
      </c>
      <c r="GK74">
        <f>ROUND(R74*(R12)/100,2)</f>
        <v>11.47</v>
      </c>
      <c r="GL74">
        <f t="shared" si="53"/>
        <v>0</v>
      </c>
      <c r="GM74">
        <f t="shared" si="54"/>
        <v>13065.07</v>
      </c>
      <c r="GN74">
        <f t="shared" si="55"/>
        <v>0</v>
      </c>
      <c r="GO74">
        <f t="shared" si="56"/>
        <v>13065.07</v>
      </c>
      <c r="GP74">
        <f t="shared" si="57"/>
        <v>0</v>
      </c>
      <c r="GR74">
        <v>0</v>
      </c>
      <c r="GS74">
        <v>3</v>
      </c>
      <c r="GT74">
        <v>0</v>
      </c>
      <c r="GU74" t="s">
        <v>3</v>
      </c>
      <c r="GV74">
        <f t="shared" si="58"/>
        <v>0</v>
      </c>
      <c r="GW74">
        <v>1</v>
      </c>
      <c r="GX74">
        <f t="shared" si="59"/>
        <v>0</v>
      </c>
      <c r="HA74">
        <v>0</v>
      </c>
      <c r="HB74">
        <v>0</v>
      </c>
      <c r="HC74">
        <f t="shared" si="60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D75">
        <f>ROW(EtalonRes!A85)</f>
        <v>85</v>
      </c>
      <c r="E75" t="s">
        <v>132</v>
      </c>
      <c r="F75" t="s">
        <v>126</v>
      </c>
      <c r="G75" t="s">
        <v>127</v>
      </c>
      <c r="H75" t="s">
        <v>128</v>
      </c>
      <c r="I75">
        <f>ROUND(F333/100*3,9)</f>
        <v>0.12</v>
      </c>
      <c r="J75">
        <v>0</v>
      </c>
      <c r="K75">
        <f>ROUND(F333/100*3,9)</f>
        <v>0.12</v>
      </c>
      <c r="O75">
        <f t="shared" si="30"/>
        <v>9627.08</v>
      </c>
      <c r="P75">
        <f t="shared" si="31"/>
        <v>550.41</v>
      </c>
      <c r="Q75">
        <f>(ROUND((ROUND(((ET75)*AV75*I75),2)*BB75),2)+ROUND((ROUND(((AE75-(EU75))*AV75*I75),2)*BS75),2))</f>
        <v>24.34</v>
      </c>
      <c r="R75">
        <f t="shared" si="32"/>
        <v>11.48</v>
      </c>
      <c r="S75">
        <f t="shared" si="33"/>
        <v>9052.33</v>
      </c>
      <c r="T75">
        <f t="shared" si="34"/>
        <v>0</v>
      </c>
      <c r="U75">
        <f t="shared" si="35"/>
        <v>13.9716</v>
      </c>
      <c r="V75">
        <f t="shared" si="36"/>
        <v>0</v>
      </c>
      <c r="W75">
        <f t="shared" si="37"/>
        <v>0</v>
      </c>
      <c r="X75">
        <f t="shared" si="38"/>
        <v>8328.14</v>
      </c>
      <c r="Y75">
        <f t="shared" si="39"/>
        <v>3892.5</v>
      </c>
      <c r="AA75">
        <v>78708775</v>
      </c>
      <c r="AB75">
        <f t="shared" si="40"/>
        <v>2525.04</v>
      </c>
      <c r="AC75">
        <f>ROUND((ES75),6)</f>
        <v>934.2</v>
      </c>
      <c r="AD75">
        <f>ROUND((((ET75)-(EU75))+AE75),6)</f>
        <v>13.3</v>
      </c>
      <c r="AE75">
        <f t="shared" ref="AE75:AF78" si="61">ROUND((EU75),6)</f>
        <v>2.02</v>
      </c>
      <c r="AF75">
        <f t="shared" si="61"/>
        <v>1577.54</v>
      </c>
      <c r="AG75">
        <f t="shared" si="41"/>
        <v>0</v>
      </c>
      <c r="AH75">
        <f t="shared" ref="AH75:AI78" si="62">(EW75)</f>
        <v>116.43</v>
      </c>
      <c r="AI75">
        <f t="shared" si="62"/>
        <v>0</v>
      </c>
      <c r="AJ75">
        <f t="shared" si="42"/>
        <v>0</v>
      </c>
      <c r="AK75">
        <v>2525.04</v>
      </c>
      <c r="AL75">
        <v>934.2</v>
      </c>
      <c r="AM75">
        <v>13.3</v>
      </c>
      <c r="AN75">
        <v>2.02</v>
      </c>
      <c r="AO75">
        <v>1577.54</v>
      </c>
      <c r="AP75">
        <v>0</v>
      </c>
      <c r="AQ75">
        <v>116.43</v>
      </c>
      <c r="AR75">
        <v>0</v>
      </c>
      <c r="AS75">
        <v>0</v>
      </c>
      <c r="AT75">
        <v>92</v>
      </c>
      <c r="AU75">
        <v>43</v>
      </c>
      <c r="AV75">
        <v>1</v>
      </c>
      <c r="AW75">
        <v>1</v>
      </c>
      <c r="AZ75">
        <v>1</v>
      </c>
      <c r="BA75">
        <v>47.82</v>
      </c>
      <c r="BB75">
        <v>15.21</v>
      </c>
      <c r="BC75">
        <v>4.91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129</v>
      </c>
      <c r="BM75">
        <v>1726</v>
      </c>
      <c r="BN75">
        <v>0</v>
      </c>
      <c r="BO75" t="s">
        <v>126</v>
      </c>
      <c r="BP75">
        <v>1</v>
      </c>
      <c r="BQ75">
        <v>40</v>
      </c>
      <c r="BR75">
        <v>0</v>
      </c>
      <c r="BS75">
        <v>47.82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3"/>
        <v>9627.08</v>
      </c>
      <c r="CQ75">
        <f t="shared" si="44"/>
        <v>4586.92</v>
      </c>
      <c r="CR75">
        <f>(ROUND((ROUND(((ET75)*AV75*1),2)*BB75),2)+ROUND((ROUND(((AE75-(EU75))*AV75*1),2)*BS75),2))</f>
        <v>202.29</v>
      </c>
      <c r="CS75">
        <f t="shared" si="45"/>
        <v>96.6</v>
      </c>
      <c r="CT75">
        <f t="shared" si="46"/>
        <v>75437.960000000006</v>
      </c>
      <c r="CU75">
        <f t="shared" si="47"/>
        <v>0</v>
      </c>
      <c r="CV75">
        <f t="shared" si="48"/>
        <v>116.43</v>
      </c>
      <c r="CW75">
        <f t="shared" si="49"/>
        <v>0</v>
      </c>
      <c r="CX75">
        <f t="shared" si="50"/>
        <v>0</v>
      </c>
      <c r="CY75">
        <f t="shared" si="51"/>
        <v>8328.1435999999994</v>
      </c>
      <c r="CZ75">
        <f t="shared" si="52"/>
        <v>3892.5019000000002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</v>
      </c>
      <c r="DQ75">
        <v>1</v>
      </c>
      <c r="DU75">
        <v>1013</v>
      </c>
      <c r="DV75" t="s">
        <v>128</v>
      </c>
      <c r="DW75" t="s">
        <v>128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75072816</v>
      </c>
      <c r="EF75">
        <v>40</v>
      </c>
      <c r="EG75" t="s">
        <v>94</v>
      </c>
      <c r="EH75">
        <v>0</v>
      </c>
      <c r="EI75" t="s">
        <v>3</v>
      </c>
      <c r="EJ75">
        <v>2</v>
      </c>
      <c r="EK75">
        <v>1726</v>
      </c>
      <c r="EL75" t="s">
        <v>130</v>
      </c>
      <c r="EM75" t="s">
        <v>131</v>
      </c>
      <c r="EO75" t="s">
        <v>3</v>
      </c>
      <c r="EQ75">
        <v>131072</v>
      </c>
      <c r="ER75">
        <v>2525.04</v>
      </c>
      <c r="ES75">
        <v>934.2</v>
      </c>
      <c r="ET75">
        <v>13.3</v>
      </c>
      <c r="EU75">
        <v>2.02</v>
      </c>
      <c r="EV75">
        <v>1577.54</v>
      </c>
      <c r="EW75">
        <v>116.43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112</v>
      </c>
      <c r="FY75">
        <v>70</v>
      </c>
      <c r="GA75" t="s">
        <v>3</v>
      </c>
      <c r="GD75">
        <v>0</v>
      </c>
      <c r="GF75">
        <v>1733035391</v>
      </c>
      <c r="GG75">
        <v>2</v>
      </c>
      <c r="GH75">
        <v>1</v>
      </c>
      <c r="GI75">
        <v>2</v>
      </c>
      <c r="GJ75">
        <v>0</v>
      </c>
      <c r="GK75">
        <f>ROUND(R75*(R12)/100,2)</f>
        <v>18.37</v>
      </c>
      <c r="GL75">
        <f t="shared" si="53"/>
        <v>0</v>
      </c>
      <c r="GM75">
        <f t="shared" si="54"/>
        <v>21866.09</v>
      </c>
      <c r="GN75">
        <f t="shared" si="55"/>
        <v>0</v>
      </c>
      <c r="GO75">
        <f t="shared" si="56"/>
        <v>21866.09</v>
      </c>
      <c r="GP75">
        <f t="shared" si="57"/>
        <v>0</v>
      </c>
      <c r="GR75">
        <v>0</v>
      </c>
      <c r="GS75">
        <v>3</v>
      </c>
      <c r="GT75">
        <v>0</v>
      </c>
      <c r="GU75" t="s">
        <v>3</v>
      </c>
      <c r="GV75">
        <f t="shared" si="58"/>
        <v>0</v>
      </c>
      <c r="GW75">
        <v>1</v>
      </c>
      <c r="GX75">
        <f t="shared" si="59"/>
        <v>0</v>
      </c>
      <c r="HA75">
        <v>0</v>
      </c>
      <c r="HB75">
        <v>0</v>
      </c>
      <c r="HC75">
        <f t="shared" si="60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133</v>
      </c>
      <c r="F76" t="s">
        <v>134</v>
      </c>
      <c r="G76" t="s">
        <v>135</v>
      </c>
      <c r="H76" t="s">
        <v>136</v>
      </c>
      <c r="I76">
        <f>ROUND((F332+F333),9)</f>
        <v>6</v>
      </c>
      <c r="J76">
        <v>0</v>
      </c>
      <c r="K76">
        <f>ROUND((F332+F333),9)</f>
        <v>6</v>
      </c>
      <c r="O76">
        <f t="shared" si="30"/>
        <v>213578.82</v>
      </c>
      <c r="P76">
        <f t="shared" si="31"/>
        <v>213578.82</v>
      </c>
      <c r="Q76">
        <f>(ROUND((ROUND(((ET76)*AV76*I76),2)*BB76),2)+ROUND((ROUND(((AE76-(EU76))*AV76*I76),2)*BS76),2))</f>
        <v>0</v>
      </c>
      <c r="R76">
        <f t="shared" si="32"/>
        <v>0</v>
      </c>
      <c r="S76">
        <f t="shared" si="33"/>
        <v>0</v>
      </c>
      <c r="T76">
        <f t="shared" si="34"/>
        <v>0</v>
      </c>
      <c r="U76">
        <f t="shared" si="35"/>
        <v>0</v>
      </c>
      <c r="V76">
        <f t="shared" si="36"/>
        <v>0</v>
      </c>
      <c r="W76">
        <f t="shared" si="37"/>
        <v>0</v>
      </c>
      <c r="X76">
        <f t="shared" si="38"/>
        <v>0</v>
      </c>
      <c r="Y76">
        <f t="shared" si="39"/>
        <v>0</v>
      </c>
      <c r="AA76">
        <v>78708775</v>
      </c>
      <c r="AB76">
        <f t="shared" si="40"/>
        <v>5982.6</v>
      </c>
      <c r="AC76">
        <f>ROUND((ES76),6)</f>
        <v>5982.6</v>
      </c>
      <c r="AD76">
        <f>ROUND((((ET76)-(EU76))+AE76),6)</f>
        <v>0</v>
      </c>
      <c r="AE76">
        <f t="shared" si="61"/>
        <v>0</v>
      </c>
      <c r="AF76">
        <f t="shared" si="61"/>
        <v>0</v>
      </c>
      <c r="AG76">
        <f t="shared" si="41"/>
        <v>0</v>
      </c>
      <c r="AH76">
        <f t="shared" si="62"/>
        <v>0</v>
      </c>
      <c r="AI76">
        <f t="shared" si="62"/>
        <v>0</v>
      </c>
      <c r="AJ76">
        <f t="shared" si="42"/>
        <v>0</v>
      </c>
      <c r="AK76">
        <v>5982.6</v>
      </c>
      <c r="AL76">
        <v>5982.6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5.95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137</v>
      </c>
      <c r="BM76">
        <v>1618</v>
      </c>
      <c r="BN76">
        <v>0</v>
      </c>
      <c r="BO76" t="s">
        <v>134</v>
      </c>
      <c r="BP76">
        <v>1</v>
      </c>
      <c r="BQ76">
        <v>201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3"/>
        <v>213578.82</v>
      </c>
      <c r="CQ76">
        <f t="shared" si="44"/>
        <v>35596.47</v>
      </c>
      <c r="CR76">
        <f>(ROUND((ROUND(((ET76)*AV76*1),2)*BB76),2)+ROUND((ROUND(((AE76-(EU76))*AV76*1),2)*BS76),2))</f>
        <v>0</v>
      </c>
      <c r="CS76">
        <f t="shared" si="45"/>
        <v>0</v>
      </c>
      <c r="CT76">
        <f t="shared" si="46"/>
        <v>0</v>
      </c>
      <c r="CU76">
        <f t="shared" si="47"/>
        <v>0</v>
      </c>
      <c r="CV76">
        <f t="shared" si="48"/>
        <v>0</v>
      </c>
      <c r="CW76">
        <f t="shared" si="49"/>
        <v>0</v>
      </c>
      <c r="CX76">
        <f t="shared" si="50"/>
        <v>0</v>
      </c>
      <c r="CY76">
        <f t="shared" si="51"/>
        <v>0</v>
      </c>
      <c r="CZ76">
        <f t="shared" si="52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136</v>
      </c>
      <c r="DW76" t="s">
        <v>136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75072708</v>
      </c>
      <c r="EF76">
        <v>201</v>
      </c>
      <c r="EG76" t="s">
        <v>110</v>
      </c>
      <c r="EH76">
        <v>0</v>
      </c>
      <c r="EI76" t="s">
        <v>3</v>
      </c>
      <c r="EJ76">
        <v>2</v>
      </c>
      <c r="EK76">
        <v>1618</v>
      </c>
      <c r="EL76" t="s">
        <v>111</v>
      </c>
      <c r="EM76" t="s">
        <v>112</v>
      </c>
      <c r="EO76" t="s">
        <v>3</v>
      </c>
      <c r="EQ76">
        <v>131072</v>
      </c>
      <c r="ER76">
        <v>5982.6</v>
      </c>
      <c r="ES76">
        <v>5982.6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0</v>
      </c>
      <c r="GF76">
        <v>1533846647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53"/>
        <v>0</v>
      </c>
      <c r="GM76">
        <f t="shared" si="54"/>
        <v>213578.82</v>
      </c>
      <c r="GN76">
        <f t="shared" si="55"/>
        <v>0</v>
      </c>
      <c r="GO76">
        <f t="shared" si="56"/>
        <v>213578.82</v>
      </c>
      <c r="GP76">
        <f t="shared" si="57"/>
        <v>0</v>
      </c>
      <c r="GR76">
        <v>0</v>
      </c>
      <c r="GS76">
        <v>3</v>
      </c>
      <c r="GT76">
        <v>0</v>
      </c>
      <c r="GU76" t="s">
        <v>3</v>
      </c>
      <c r="GV76">
        <f t="shared" si="58"/>
        <v>0</v>
      </c>
      <c r="GW76">
        <v>1</v>
      </c>
      <c r="GX76">
        <f t="shared" si="59"/>
        <v>0</v>
      </c>
      <c r="HA76">
        <v>0</v>
      </c>
      <c r="HB76">
        <v>0</v>
      </c>
      <c r="HC76">
        <f t="shared" si="60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D77">
        <f>ROW(EtalonRes!A98)</f>
        <v>98</v>
      </c>
      <c r="E77" t="s">
        <v>3</v>
      </c>
      <c r="F77" t="s">
        <v>90</v>
      </c>
      <c r="G77" t="s">
        <v>91</v>
      </c>
      <c r="H77" t="s">
        <v>92</v>
      </c>
      <c r="I77">
        <f>ROUND(ROUND(F334*F303/100,4),9)</f>
        <v>0</v>
      </c>
      <c r="J77">
        <v>0</v>
      </c>
      <c r="K77">
        <f>ROUND(ROUND(F334*F303/100,4),9)</f>
        <v>0</v>
      </c>
      <c r="O77">
        <f t="shared" si="30"/>
        <v>0</v>
      </c>
      <c r="P77">
        <f t="shared" si="31"/>
        <v>0</v>
      </c>
      <c r="Q77">
        <f>(ROUND((ROUND(((ET77)*AV77*I77),2)*BB77),2)+ROUND((ROUND(((AE77-(EU77))*AV77*I77),2)*BS77),2))</f>
        <v>0</v>
      </c>
      <c r="R77">
        <f t="shared" si="32"/>
        <v>0</v>
      </c>
      <c r="S77">
        <f t="shared" si="33"/>
        <v>0</v>
      </c>
      <c r="T77">
        <f t="shared" si="34"/>
        <v>0</v>
      </c>
      <c r="U77">
        <f t="shared" si="35"/>
        <v>0</v>
      </c>
      <c r="V77">
        <f t="shared" si="36"/>
        <v>0</v>
      </c>
      <c r="W77">
        <f t="shared" si="37"/>
        <v>0</v>
      </c>
      <c r="X77">
        <f t="shared" si="38"/>
        <v>0</v>
      </c>
      <c r="Y77">
        <f t="shared" si="39"/>
        <v>0</v>
      </c>
      <c r="AA77">
        <v>-1</v>
      </c>
      <c r="AB77">
        <f t="shared" si="40"/>
        <v>300.39999999999998</v>
      </c>
      <c r="AC77">
        <f>ROUND((ES77),6)</f>
        <v>52.94</v>
      </c>
      <c r="AD77">
        <f>ROUND((((ET77)-(EU77))+AE77),6)</f>
        <v>52.8</v>
      </c>
      <c r="AE77">
        <f t="shared" si="61"/>
        <v>6.44</v>
      </c>
      <c r="AF77">
        <f t="shared" si="61"/>
        <v>194.66</v>
      </c>
      <c r="AG77">
        <f t="shared" si="41"/>
        <v>0</v>
      </c>
      <c r="AH77">
        <f t="shared" si="62"/>
        <v>15.8</v>
      </c>
      <c r="AI77">
        <f t="shared" si="62"/>
        <v>0</v>
      </c>
      <c r="AJ77">
        <f t="shared" si="42"/>
        <v>0</v>
      </c>
      <c r="AK77">
        <v>300.39999999999998</v>
      </c>
      <c r="AL77">
        <v>52.94</v>
      </c>
      <c r="AM77">
        <v>52.8</v>
      </c>
      <c r="AN77">
        <v>6.44</v>
      </c>
      <c r="AO77">
        <v>194.66</v>
      </c>
      <c r="AP77">
        <v>0</v>
      </c>
      <c r="AQ77">
        <v>15.8</v>
      </c>
      <c r="AR77">
        <v>0</v>
      </c>
      <c r="AS77">
        <v>0</v>
      </c>
      <c r="AT77">
        <v>92</v>
      </c>
      <c r="AU77">
        <v>43</v>
      </c>
      <c r="AV77">
        <v>1</v>
      </c>
      <c r="AW77">
        <v>1</v>
      </c>
      <c r="AZ77">
        <v>1</v>
      </c>
      <c r="BA77">
        <v>47.82</v>
      </c>
      <c r="BB77">
        <v>13.97</v>
      </c>
      <c r="BC77">
        <v>17.34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93</v>
      </c>
      <c r="BM77">
        <v>318</v>
      </c>
      <c r="BN77">
        <v>0</v>
      </c>
      <c r="BO77" t="s">
        <v>90</v>
      </c>
      <c r="BP77">
        <v>1</v>
      </c>
      <c r="BQ77">
        <v>40</v>
      </c>
      <c r="BR77">
        <v>0</v>
      </c>
      <c r="BS77">
        <v>47.82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43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3"/>
        <v>0</v>
      </c>
      <c r="CQ77">
        <f t="shared" si="44"/>
        <v>917.98</v>
      </c>
      <c r="CR77">
        <f>(ROUND((ROUND(((ET77)*AV77*1),2)*BB77),2)+ROUND((ROUND(((AE77-(EU77))*AV77*1),2)*BS77),2))</f>
        <v>737.62</v>
      </c>
      <c r="CS77">
        <f t="shared" si="45"/>
        <v>307.95999999999998</v>
      </c>
      <c r="CT77">
        <f t="shared" si="46"/>
        <v>9308.64</v>
      </c>
      <c r="CU77">
        <f t="shared" si="47"/>
        <v>0</v>
      </c>
      <c r="CV77">
        <f t="shared" si="48"/>
        <v>15.8</v>
      </c>
      <c r="CW77">
        <f t="shared" si="49"/>
        <v>0</v>
      </c>
      <c r="CX77">
        <f t="shared" si="50"/>
        <v>0</v>
      </c>
      <c r="CY77">
        <f t="shared" si="51"/>
        <v>0</v>
      </c>
      <c r="CZ77">
        <f t="shared" si="52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</v>
      </c>
      <c r="DQ77">
        <v>1</v>
      </c>
      <c r="DU77">
        <v>1013</v>
      </c>
      <c r="DV77" t="s">
        <v>92</v>
      </c>
      <c r="DW77" t="s">
        <v>92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75071408</v>
      </c>
      <c r="EF77">
        <v>40</v>
      </c>
      <c r="EG77" t="s">
        <v>94</v>
      </c>
      <c r="EH77">
        <v>0</v>
      </c>
      <c r="EI77" t="s">
        <v>3</v>
      </c>
      <c r="EJ77">
        <v>2</v>
      </c>
      <c r="EK77">
        <v>318</v>
      </c>
      <c r="EL77" t="s">
        <v>95</v>
      </c>
      <c r="EM77" t="s">
        <v>96</v>
      </c>
      <c r="EO77" t="s">
        <v>3</v>
      </c>
      <c r="EQ77">
        <v>132096</v>
      </c>
      <c r="ER77">
        <v>300.39999999999998</v>
      </c>
      <c r="ES77">
        <v>52.94</v>
      </c>
      <c r="ET77">
        <v>52.8</v>
      </c>
      <c r="EU77">
        <v>6.44</v>
      </c>
      <c r="EV77">
        <v>194.66</v>
      </c>
      <c r="EW77">
        <v>15.8</v>
      </c>
      <c r="EX77">
        <v>0</v>
      </c>
      <c r="EY77">
        <v>0</v>
      </c>
      <c r="FQ77">
        <v>0</v>
      </c>
      <c r="FR77"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356264078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53"/>
        <v>0</v>
      </c>
      <c r="GM77">
        <f t="shared" si="54"/>
        <v>0</v>
      </c>
      <c r="GN77">
        <f t="shared" si="55"/>
        <v>0</v>
      </c>
      <c r="GO77">
        <f t="shared" si="56"/>
        <v>0</v>
      </c>
      <c r="GP77">
        <f t="shared" si="57"/>
        <v>0</v>
      </c>
      <c r="GR77">
        <v>0</v>
      </c>
      <c r="GS77">
        <v>3</v>
      </c>
      <c r="GT77">
        <v>0</v>
      </c>
      <c r="GU77" t="s">
        <v>3</v>
      </c>
      <c r="GV77">
        <f t="shared" si="58"/>
        <v>0</v>
      </c>
      <c r="GW77">
        <v>1</v>
      </c>
      <c r="GX77">
        <f t="shared" si="59"/>
        <v>0</v>
      </c>
      <c r="HA77">
        <v>0</v>
      </c>
      <c r="HB77">
        <v>0</v>
      </c>
      <c r="HC77">
        <f t="shared" si="60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D78">
        <f>ROW(EtalonRes!A111)</f>
        <v>111</v>
      </c>
      <c r="E78" t="s">
        <v>3</v>
      </c>
      <c r="F78" t="s">
        <v>90</v>
      </c>
      <c r="G78" t="s">
        <v>91</v>
      </c>
      <c r="H78" t="s">
        <v>92</v>
      </c>
      <c r="I78">
        <f>ROUND(F334/100-I77,9)</f>
        <v>0</v>
      </c>
      <c r="J78">
        <v>0</v>
      </c>
      <c r="K78">
        <f>ROUND(F334/100-I77,9)</f>
        <v>0</v>
      </c>
      <c r="O78">
        <f t="shared" si="30"/>
        <v>0</v>
      </c>
      <c r="P78">
        <f t="shared" si="31"/>
        <v>0</v>
      </c>
      <c r="Q78">
        <f>(ROUND((ROUND(((ET78)*AV78*I78),2)*BB78),2)+ROUND((ROUND(((AE78-(EU78))*AV78*I78),2)*BS78),2))</f>
        <v>0</v>
      </c>
      <c r="R78">
        <f t="shared" si="32"/>
        <v>0</v>
      </c>
      <c r="S78">
        <f t="shared" si="33"/>
        <v>0</v>
      </c>
      <c r="T78">
        <f t="shared" si="34"/>
        <v>0</v>
      </c>
      <c r="U78">
        <f t="shared" si="35"/>
        <v>0</v>
      </c>
      <c r="V78">
        <f t="shared" si="36"/>
        <v>0</v>
      </c>
      <c r="W78">
        <f t="shared" si="37"/>
        <v>0</v>
      </c>
      <c r="X78">
        <f t="shared" si="38"/>
        <v>0</v>
      </c>
      <c r="Y78">
        <f t="shared" si="39"/>
        <v>0</v>
      </c>
      <c r="AA78">
        <v>-1</v>
      </c>
      <c r="AB78">
        <f t="shared" si="40"/>
        <v>300.39999999999998</v>
      </c>
      <c r="AC78">
        <f>ROUND((ES78),6)</f>
        <v>52.94</v>
      </c>
      <c r="AD78">
        <f>ROUND((((ET78)-(EU78))+AE78),6)</f>
        <v>52.8</v>
      </c>
      <c r="AE78">
        <f t="shared" si="61"/>
        <v>6.44</v>
      </c>
      <c r="AF78">
        <f t="shared" si="61"/>
        <v>194.66</v>
      </c>
      <c r="AG78">
        <f t="shared" si="41"/>
        <v>0</v>
      </c>
      <c r="AH78">
        <f t="shared" si="62"/>
        <v>15.8</v>
      </c>
      <c r="AI78">
        <f t="shared" si="62"/>
        <v>0</v>
      </c>
      <c r="AJ78">
        <f t="shared" si="42"/>
        <v>0</v>
      </c>
      <c r="AK78">
        <v>300.39999999999998</v>
      </c>
      <c r="AL78">
        <v>52.94</v>
      </c>
      <c r="AM78">
        <v>52.8</v>
      </c>
      <c r="AN78">
        <v>6.44</v>
      </c>
      <c r="AO78">
        <v>194.66</v>
      </c>
      <c r="AP78">
        <v>0</v>
      </c>
      <c r="AQ78">
        <v>15.8</v>
      </c>
      <c r="AR78">
        <v>0</v>
      </c>
      <c r="AS78">
        <v>0</v>
      </c>
      <c r="AT78">
        <v>92</v>
      </c>
      <c r="AU78">
        <v>43</v>
      </c>
      <c r="AV78">
        <v>1</v>
      </c>
      <c r="AW78">
        <v>1</v>
      </c>
      <c r="AZ78">
        <v>1</v>
      </c>
      <c r="BA78">
        <v>47.82</v>
      </c>
      <c r="BB78">
        <v>13.97</v>
      </c>
      <c r="BC78">
        <v>17.34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93</v>
      </c>
      <c r="BM78">
        <v>318</v>
      </c>
      <c r="BN78">
        <v>0</v>
      </c>
      <c r="BO78" t="s">
        <v>90</v>
      </c>
      <c r="BP78">
        <v>1</v>
      </c>
      <c r="BQ78">
        <v>40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3"/>
        <v>0</v>
      </c>
      <c r="CQ78">
        <f t="shared" si="44"/>
        <v>917.98</v>
      </c>
      <c r="CR78">
        <f>(ROUND((ROUND(((ET78)*AV78*1),2)*BB78),2)+ROUND((ROUND(((AE78-(EU78))*AV78*1),2)*BS78),2))</f>
        <v>737.62</v>
      </c>
      <c r="CS78">
        <f t="shared" si="45"/>
        <v>307.95999999999998</v>
      </c>
      <c r="CT78">
        <f t="shared" si="46"/>
        <v>9308.64</v>
      </c>
      <c r="CU78">
        <f t="shared" si="47"/>
        <v>0</v>
      </c>
      <c r="CV78">
        <f t="shared" si="48"/>
        <v>15.8</v>
      </c>
      <c r="CW78">
        <f t="shared" si="49"/>
        <v>0</v>
      </c>
      <c r="CX78">
        <f t="shared" si="50"/>
        <v>0</v>
      </c>
      <c r="CY78">
        <f t="shared" si="51"/>
        <v>0</v>
      </c>
      <c r="CZ78">
        <f t="shared" si="52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</v>
      </c>
      <c r="DQ78">
        <v>1</v>
      </c>
      <c r="DU78">
        <v>1013</v>
      </c>
      <c r="DV78" t="s">
        <v>92</v>
      </c>
      <c r="DW78" t="s">
        <v>92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75071408</v>
      </c>
      <c r="EF78">
        <v>40</v>
      </c>
      <c r="EG78" t="s">
        <v>94</v>
      </c>
      <c r="EH78">
        <v>0</v>
      </c>
      <c r="EI78" t="s">
        <v>3</v>
      </c>
      <c r="EJ78">
        <v>2</v>
      </c>
      <c r="EK78">
        <v>318</v>
      </c>
      <c r="EL78" t="s">
        <v>95</v>
      </c>
      <c r="EM78" t="s">
        <v>96</v>
      </c>
      <c r="EO78" t="s">
        <v>3</v>
      </c>
      <c r="EQ78">
        <v>132096</v>
      </c>
      <c r="ER78">
        <v>300.39999999999998</v>
      </c>
      <c r="ES78">
        <v>52.94</v>
      </c>
      <c r="ET78">
        <v>52.8</v>
      </c>
      <c r="EU78">
        <v>6.44</v>
      </c>
      <c r="EV78">
        <v>194.66</v>
      </c>
      <c r="EW78">
        <v>15.8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112</v>
      </c>
      <c r="FY78">
        <v>70</v>
      </c>
      <c r="GA78" t="s">
        <v>3</v>
      </c>
      <c r="GD78">
        <v>0</v>
      </c>
      <c r="GF78">
        <v>356264078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53"/>
        <v>0</v>
      </c>
      <c r="GM78">
        <f t="shared" si="54"/>
        <v>0</v>
      </c>
      <c r="GN78">
        <f t="shared" si="55"/>
        <v>0</v>
      </c>
      <c r="GO78">
        <f t="shared" si="56"/>
        <v>0</v>
      </c>
      <c r="GP78">
        <f t="shared" si="57"/>
        <v>0</v>
      </c>
      <c r="GR78">
        <v>0</v>
      </c>
      <c r="GS78">
        <v>3</v>
      </c>
      <c r="GT78">
        <v>0</v>
      </c>
      <c r="GU78" t="s">
        <v>3</v>
      </c>
      <c r="GV78">
        <f t="shared" si="58"/>
        <v>0</v>
      </c>
      <c r="GW78">
        <v>1</v>
      </c>
      <c r="GX78">
        <f t="shared" si="59"/>
        <v>0</v>
      </c>
      <c r="HA78">
        <v>0</v>
      </c>
      <c r="HB78">
        <v>0</v>
      </c>
      <c r="HC78">
        <f t="shared" si="60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D79">
        <f>ROW(EtalonRes!A124)</f>
        <v>124</v>
      </c>
      <c r="E79" t="s">
        <v>3</v>
      </c>
      <c r="F79" t="s">
        <v>98</v>
      </c>
      <c r="G79" t="s">
        <v>99</v>
      </c>
      <c r="H79" t="s">
        <v>92</v>
      </c>
      <c r="I79">
        <f>ROUND(30/100,9)</f>
        <v>0.3</v>
      </c>
      <c r="J79">
        <v>0</v>
      </c>
      <c r="K79">
        <f>ROUND(30/100,9)</f>
        <v>0.3</v>
      </c>
      <c r="O79">
        <f t="shared" si="30"/>
        <v>2030.48</v>
      </c>
      <c r="P79">
        <f t="shared" si="31"/>
        <v>277.11</v>
      </c>
      <c r="Q79">
        <f>(ROUND((ROUND((((ET79*1.2))*AV79*I79),2)*BB79),2)+ROUND((ROUND(((AE79-((EU79*1.2)))*AV79*I79),2)*BS79),2))</f>
        <v>238.91</v>
      </c>
      <c r="R79">
        <f t="shared" si="32"/>
        <v>106.64</v>
      </c>
      <c r="S79">
        <f t="shared" si="33"/>
        <v>1514.46</v>
      </c>
      <c r="T79">
        <f t="shared" si="34"/>
        <v>0</v>
      </c>
      <c r="U79">
        <f t="shared" si="35"/>
        <v>2.5703999999999998</v>
      </c>
      <c r="V79">
        <f t="shared" si="36"/>
        <v>0</v>
      </c>
      <c r="W79">
        <f t="shared" si="37"/>
        <v>0</v>
      </c>
      <c r="X79">
        <f t="shared" si="38"/>
        <v>1393.3</v>
      </c>
      <c r="Y79">
        <f t="shared" si="39"/>
        <v>651.22</v>
      </c>
      <c r="AA79">
        <v>-1</v>
      </c>
      <c r="AB79">
        <f t="shared" si="40"/>
        <v>214.03399999999999</v>
      </c>
      <c r="AC79">
        <f>ROUND(((ES79*1)),6)</f>
        <v>53.75</v>
      </c>
      <c r="AD79">
        <f>ROUND(((((ET79*1.2))-((EU79*1.2)))+AE79),6)</f>
        <v>54.731999999999999</v>
      </c>
      <c r="AE79">
        <f>ROUND(((EU79*1.2)),6)</f>
        <v>7.4279999999999999</v>
      </c>
      <c r="AF79">
        <f>ROUND(((EV79*1.2)),6)</f>
        <v>105.55200000000001</v>
      </c>
      <c r="AG79">
        <f t="shared" si="41"/>
        <v>0</v>
      </c>
      <c r="AH79">
        <f>((EW79*1.2))</f>
        <v>8.5679999999999996</v>
      </c>
      <c r="AI79">
        <f>((EX79*1.2))</f>
        <v>0</v>
      </c>
      <c r="AJ79">
        <f t="shared" si="42"/>
        <v>0</v>
      </c>
      <c r="AK79">
        <v>187.32</v>
      </c>
      <c r="AL79">
        <v>53.75</v>
      </c>
      <c r="AM79">
        <v>45.61</v>
      </c>
      <c r="AN79">
        <v>6.19</v>
      </c>
      <c r="AO79">
        <v>87.96</v>
      </c>
      <c r="AP79">
        <v>0</v>
      </c>
      <c r="AQ79">
        <v>7.14</v>
      </c>
      <c r="AR79">
        <v>0</v>
      </c>
      <c r="AS79">
        <v>0</v>
      </c>
      <c r="AT79">
        <v>92</v>
      </c>
      <c r="AU79">
        <v>43</v>
      </c>
      <c r="AV79">
        <v>1</v>
      </c>
      <c r="AW79">
        <v>1</v>
      </c>
      <c r="AZ79">
        <v>1</v>
      </c>
      <c r="BA79">
        <v>47.82</v>
      </c>
      <c r="BB79">
        <v>14.55</v>
      </c>
      <c r="BC79">
        <v>17.18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100</v>
      </c>
      <c r="BM79">
        <v>318</v>
      </c>
      <c r="BN79">
        <v>0</v>
      </c>
      <c r="BO79" t="s">
        <v>98</v>
      </c>
      <c r="BP79">
        <v>1</v>
      </c>
      <c r="BQ79">
        <v>40</v>
      </c>
      <c r="BR79">
        <v>0</v>
      </c>
      <c r="BS79">
        <v>47.82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92</v>
      </c>
      <c r="CA79">
        <v>43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709</v>
      </c>
      <c r="CO79">
        <v>0</v>
      </c>
      <c r="CP79">
        <f t="shared" si="43"/>
        <v>2030.48</v>
      </c>
      <c r="CQ79">
        <f t="shared" si="44"/>
        <v>923.43</v>
      </c>
      <c r="CR79">
        <f>(ROUND((ROUND((((ET79*1.2))*AV79*1),2)*BB79),2)+ROUND((ROUND(((AE79-((EU79*1.2)))*AV79*1),2)*BS79),2))</f>
        <v>796.32</v>
      </c>
      <c r="CS79">
        <f t="shared" si="45"/>
        <v>355.3</v>
      </c>
      <c r="CT79">
        <f t="shared" si="46"/>
        <v>5047.3999999999996</v>
      </c>
      <c r="CU79">
        <f t="shared" si="47"/>
        <v>0</v>
      </c>
      <c r="CV79">
        <f t="shared" si="48"/>
        <v>8.5679999999999996</v>
      </c>
      <c r="CW79">
        <f t="shared" si="49"/>
        <v>0</v>
      </c>
      <c r="CX79">
        <f t="shared" si="50"/>
        <v>0</v>
      </c>
      <c r="CY79">
        <f t="shared" si="51"/>
        <v>1393.3032000000001</v>
      </c>
      <c r="CZ79">
        <f t="shared" si="52"/>
        <v>651.21780000000001</v>
      </c>
      <c r="DB79">
        <v>4</v>
      </c>
      <c r="DC79" t="s">
        <v>3</v>
      </c>
      <c r="DD79" t="s">
        <v>101</v>
      </c>
      <c r="DE79" t="s">
        <v>102</v>
      </c>
      <c r="DF79" t="s">
        <v>102</v>
      </c>
      <c r="DG79" t="s">
        <v>102</v>
      </c>
      <c r="DH79" t="s">
        <v>3</v>
      </c>
      <c r="DI79" t="s">
        <v>102</v>
      </c>
      <c r="DJ79" t="s">
        <v>102</v>
      </c>
      <c r="DK79" t="s">
        <v>3</v>
      </c>
      <c r="DL79" t="s">
        <v>3</v>
      </c>
      <c r="DM79" t="s">
        <v>3</v>
      </c>
      <c r="DN79">
        <v>112</v>
      </c>
      <c r="DO79">
        <v>70</v>
      </c>
      <c r="DP79">
        <v>1</v>
      </c>
      <c r="DQ79">
        <v>1</v>
      </c>
      <c r="DU79">
        <v>1013</v>
      </c>
      <c r="DV79" t="s">
        <v>92</v>
      </c>
      <c r="DW79" t="s">
        <v>92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75071408</v>
      </c>
      <c r="EF79">
        <v>40</v>
      </c>
      <c r="EG79" t="s">
        <v>94</v>
      </c>
      <c r="EH79">
        <v>0</v>
      </c>
      <c r="EI79" t="s">
        <v>3</v>
      </c>
      <c r="EJ79">
        <v>2</v>
      </c>
      <c r="EK79">
        <v>318</v>
      </c>
      <c r="EL79" t="s">
        <v>95</v>
      </c>
      <c r="EM79" t="s">
        <v>96</v>
      </c>
      <c r="EO79" t="s">
        <v>138</v>
      </c>
      <c r="EQ79">
        <v>132096</v>
      </c>
      <c r="ER79">
        <v>187.32</v>
      </c>
      <c r="ES79">
        <v>53.75</v>
      </c>
      <c r="ET79">
        <v>45.61</v>
      </c>
      <c r="EU79">
        <v>6.19</v>
      </c>
      <c r="EV79">
        <v>87.96</v>
      </c>
      <c r="EW79">
        <v>7.14</v>
      </c>
      <c r="EX79">
        <v>0</v>
      </c>
      <c r="EY79">
        <v>0</v>
      </c>
      <c r="FQ79">
        <v>0</v>
      </c>
      <c r="FR79">
        <v>0</v>
      </c>
      <c r="FS79">
        <v>2</v>
      </c>
      <c r="FX79">
        <v>112</v>
      </c>
      <c r="FY79">
        <v>70</v>
      </c>
      <c r="GA79" t="s">
        <v>3</v>
      </c>
      <c r="GD79">
        <v>0</v>
      </c>
      <c r="GF79">
        <v>-983500849</v>
      </c>
      <c r="GG79">
        <v>2</v>
      </c>
      <c r="GH79">
        <v>1</v>
      </c>
      <c r="GI79">
        <v>2</v>
      </c>
      <c r="GJ79">
        <v>0</v>
      </c>
      <c r="GK79">
        <f>ROUND(R79*(R12)/100,2)</f>
        <v>170.62</v>
      </c>
      <c r="GL79">
        <f t="shared" si="53"/>
        <v>0</v>
      </c>
      <c r="GM79">
        <f t="shared" si="54"/>
        <v>4245.62</v>
      </c>
      <c r="GN79">
        <f t="shared" si="55"/>
        <v>0</v>
      </c>
      <c r="GO79">
        <f t="shared" si="56"/>
        <v>4245.62</v>
      </c>
      <c r="GP79">
        <f t="shared" si="57"/>
        <v>0</v>
      </c>
      <c r="GR79">
        <v>0</v>
      </c>
      <c r="GS79">
        <v>3</v>
      </c>
      <c r="GT79">
        <v>0</v>
      </c>
      <c r="GU79" t="s">
        <v>3</v>
      </c>
      <c r="GV79">
        <f t="shared" si="58"/>
        <v>0</v>
      </c>
      <c r="GW79">
        <v>1</v>
      </c>
      <c r="GX79">
        <f t="shared" si="59"/>
        <v>0</v>
      </c>
      <c r="HA79">
        <v>0</v>
      </c>
      <c r="HB79">
        <v>0</v>
      </c>
      <c r="HC79">
        <f t="shared" si="60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D80">
        <f>ROW(EtalonRes!A137)</f>
        <v>137</v>
      </c>
      <c r="E80" t="s">
        <v>3</v>
      </c>
      <c r="F80" t="s">
        <v>98</v>
      </c>
      <c r="G80" t="s">
        <v>99</v>
      </c>
      <c r="H80" t="s">
        <v>92</v>
      </c>
      <c r="I80">
        <f>ROUND(30/100,9)</f>
        <v>0.3</v>
      </c>
      <c r="J80">
        <v>0</v>
      </c>
      <c r="K80">
        <f>ROUND(30/100,9)</f>
        <v>0.3</v>
      </c>
      <c r="O80">
        <f t="shared" si="30"/>
        <v>2030.48</v>
      </c>
      <c r="P80">
        <f t="shared" si="31"/>
        <v>277.11</v>
      </c>
      <c r="Q80">
        <f>(ROUND((ROUND((((ET80*1.2))*AV80*I80),2)*BB80),2)+ROUND((ROUND(((AE80-((EU80*1.2)))*AV80*I80),2)*BS80),2))</f>
        <v>238.91</v>
      </c>
      <c r="R80">
        <f t="shared" si="32"/>
        <v>106.64</v>
      </c>
      <c r="S80">
        <f t="shared" si="33"/>
        <v>1514.46</v>
      </c>
      <c r="T80">
        <f t="shared" si="34"/>
        <v>0</v>
      </c>
      <c r="U80">
        <f t="shared" si="35"/>
        <v>2.5703999999999998</v>
      </c>
      <c r="V80">
        <f t="shared" si="36"/>
        <v>0</v>
      </c>
      <c r="W80">
        <f t="shared" si="37"/>
        <v>0</v>
      </c>
      <c r="X80">
        <f t="shared" si="38"/>
        <v>1393.3</v>
      </c>
      <c r="Y80">
        <f t="shared" si="39"/>
        <v>651.22</v>
      </c>
      <c r="AA80">
        <v>-1</v>
      </c>
      <c r="AB80">
        <f t="shared" si="40"/>
        <v>214.03399999999999</v>
      </c>
      <c r="AC80">
        <f>ROUND(((ES80*1)),6)</f>
        <v>53.75</v>
      </c>
      <c r="AD80">
        <f>ROUND(((((ET80*1.2))-((EU80*1.2)))+AE80),6)</f>
        <v>54.731999999999999</v>
      </c>
      <c r="AE80">
        <f>ROUND(((EU80*1.2)),6)</f>
        <v>7.4279999999999999</v>
      </c>
      <c r="AF80">
        <f>ROUND(((EV80*1.2)),6)</f>
        <v>105.55200000000001</v>
      </c>
      <c r="AG80">
        <f t="shared" si="41"/>
        <v>0</v>
      </c>
      <c r="AH80">
        <f>((EW80*1.2))</f>
        <v>8.5679999999999996</v>
      </c>
      <c r="AI80">
        <f>((EX80*1.2))</f>
        <v>0</v>
      </c>
      <c r="AJ80">
        <f t="shared" si="42"/>
        <v>0</v>
      </c>
      <c r="AK80">
        <v>187.32</v>
      </c>
      <c r="AL80">
        <v>53.75</v>
      </c>
      <c r="AM80">
        <v>45.61</v>
      </c>
      <c r="AN80">
        <v>6.19</v>
      </c>
      <c r="AO80">
        <v>87.96</v>
      </c>
      <c r="AP80">
        <v>0</v>
      </c>
      <c r="AQ80">
        <v>7.14</v>
      </c>
      <c r="AR80">
        <v>0</v>
      </c>
      <c r="AS80">
        <v>0</v>
      </c>
      <c r="AT80">
        <v>92</v>
      </c>
      <c r="AU80">
        <v>43</v>
      </c>
      <c r="AV80">
        <v>1</v>
      </c>
      <c r="AW80">
        <v>1</v>
      </c>
      <c r="AZ80">
        <v>1</v>
      </c>
      <c r="BA80">
        <v>47.82</v>
      </c>
      <c r="BB80">
        <v>14.55</v>
      </c>
      <c r="BC80">
        <v>17.18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100</v>
      </c>
      <c r="BM80">
        <v>318</v>
      </c>
      <c r="BN80">
        <v>0</v>
      </c>
      <c r="BO80" t="s">
        <v>98</v>
      </c>
      <c r="BP80">
        <v>1</v>
      </c>
      <c r="BQ80">
        <v>40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709</v>
      </c>
      <c r="CO80">
        <v>0</v>
      </c>
      <c r="CP80">
        <f t="shared" si="43"/>
        <v>2030.48</v>
      </c>
      <c r="CQ80">
        <f t="shared" si="44"/>
        <v>923.43</v>
      </c>
      <c r="CR80">
        <f>(ROUND((ROUND((((ET80*1.2))*AV80*1),2)*BB80),2)+ROUND((ROUND(((AE80-((EU80*1.2)))*AV80*1),2)*BS80),2))</f>
        <v>796.32</v>
      </c>
      <c r="CS80">
        <f t="shared" si="45"/>
        <v>355.3</v>
      </c>
      <c r="CT80">
        <f t="shared" si="46"/>
        <v>5047.3999999999996</v>
      </c>
      <c r="CU80">
        <f t="shared" si="47"/>
        <v>0</v>
      </c>
      <c r="CV80">
        <f t="shared" si="48"/>
        <v>8.5679999999999996</v>
      </c>
      <c r="CW80">
        <f t="shared" si="49"/>
        <v>0</v>
      </c>
      <c r="CX80">
        <f t="shared" si="50"/>
        <v>0</v>
      </c>
      <c r="CY80">
        <f t="shared" si="51"/>
        <v>1393.3032000000001</v>
      </c>
      <c r="CZ80">
        <f t="shared" si="52"/>
        <v>651.21780000000001</v>
      </c>
      <c r="DB80">
        <v>5</v>
      </c>
      <c r="DC80" t="s">
        <v>3</v>
      </c>
      <c r="DD80" t="s">
        <v>101</v>
      </c>
      <c r="DE80" t="s">
        <v>102</v>
      </c>
      <c r="DF80" t="s">
        <v>102</v>
      </c>
      <c r="DG80" t="s">
        <v>102</v>
      </c>
      <c r="DH80" t="s">
        <v>3</v>
      </c>
      <c r="DI80" t="s">
        <v>102</v>
      </c>
      <c r="DJ80" t="s">
        <v>102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</v>
      </c>
      <c r="DQ80">
        <v>1</v>
      </c>
      <c r="DU80">
        <v>1013</v>
      </c>
      <c r="DV80" t="s">
        <v>92</v>
      </c>
      <c r="DW80" t="s">
        <v>92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75071408</v>
      </c>
      <c r="EF80">
        <v>40</v>
      </c>
      <c r="EG80" t="s">
        <v>94</v>
      </c>
      <c r="EH80">
        <v>0</v>
      </c>
      <c r="EI80" t="s">
        <v>3</v>
      </c>
      <c r="EJ80">
        <v>2</v>
      </c>
      <c r="EK80">
        <v>318</v>
      </c>
      <c r="EL80" t="s">
        <v>95</v>
      </c>
      <c r="EM80" t="s">
        <v>96</v>
      </c>
      <c r="EO80" t="s">
        <v>138</v>
      </c>
      <c r="EQ80">
        <v>132096</v>
      </c>
      <c r="ER80">
        <v>187.32</v>
      </c>
      <c r="ES80">
        <v>53.75</v>
      </c>
      <c r="ET80">
        <v>45.61</v>
      </c>
      <c r="EU80">
        <v>6.19</v>
      </c>
      <c r="EV80">
        <v>87.96</v>
      </c>
      <c r="EW80">
        <v>7.14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112</v>
      </c>
      <c r="FY80">
        <v>70</v>
      </c>
      <c r="GA80" t="s">
        <v>3</v>
      </c>
      <c r="GD80">
        <v>0</v>
      </c>
      <c r="GF80">
        <v>-983500849</v>
      </c>
      <c r="GG80">
        <v>2</v>
      </c>
      <c r="GH80">
        <v>1</v>
      </c>
      <c r="GI80">
        <v>2</v>
      </c>
      <c r="GJ80">
        <v>0</v>
      </c>
      <c r="GK80">
        <f>ROUND(R80*(R12)/100,2)</f>
        <v>170.62</v>
      </c>
      <c r="GL80">
        <f t="shared" si="53"/>
        <v>0</v>
      </c>
      <c r="GM80">
        <f t="shared" si="54"/>
        <v>4245.62</v>
      </c>
      <c r="GN80">
        <f t="shared" si="55"/>
        <v>0</v>
      </c>
      <c r="GO80">
        <f t="shared" si="56"/>
        <v>4245.62</v>
      </c>
      <c r="GP80">
        <f t="shared" si="57"/>
        <v>0</v>
      </c>
      <c r="GR80">
        <v>0</v>
      </c>
      <c r="GS80">
        <v>3</v>
      </c>
      <c r="GT80">
        <v>0</v>
      </c>
      <c r="GU80" t="s">
        <v>3</v>
      </c>
      <c r="GV80">
        <f t="shared" si="58"/>
        <v>0</v>
      </c>
      <c r="GW80">
        <v>1</v>
      </c>
      <c r="GX80">
        <f t="shared" si="59"/>
        <v>0</v>
      </c>
      <c r="HA80">
        <v>0</v>
      </c>
      <c r="HB80">
        <v>0</v>
      </c>
      <c r="HC80">
        <f t="shared" si="60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3</v>
      </c>
      <c r="F81" t="s">
        <v>139</v>
      </c>
      <c r="G81" t="s">
        <v>140</v>
      </c>
      <c r="H81" t="s">
        <v>108</v>
      </c>
      <c r="I81">
        <f>ROUND(ROUND((I79+I80)/10*1.02,5),9)</f>
        <v>6.1199999999999997E-2</v>
      </c>
      <c r="J81">
        <v>0</v>
      </c>
      <c r="K81">
        <f>ROUND(ROUND((I79+I80)/10*1.02,5),9)</f>
        <v>6.1199999999999997E-2</v>
      </c>
      <c r="O81">
        <f t="shared" si="30"/>
        <v>42513.95</v>
      </c>
      <c r="P81">
        <f t="shared" si="31"/>
        <v>42513.95</v>
      </c>
      <c r="Q81">
        <f>(ROUND((ROUND(((ET81)*AV81*I81),2)*BB81),2)+ROUND((ROUND(((AE81-(EU81))*AV81*I81),2)*BS81),2))</f>
        <v>0</v>
      </c>
      <c r="R81">
        <f t="shared" si="32"/>
        <v>0</v>
      </c>
      <c r="S81">
        <f t="shared" si="33"/>
        <v>0</v>
      </c>
      <c r="T81">
        <f t="shared" si="34"/>
        <v>0</v>
      </c>
      <c r="U81">
        <f t="shared" si="35"/>
        <v>0</v>
      </c>
      <c r="V81">
        <f t="shared" si="36"/>
        <v>0</v>
      </c>
      <c r="W81">
        <f t="shared" si="37"/>
        <v>0</v>
      </c>
      <c r="X81">
        <f t="shared" si="38"/>
        <v>0</v>
      </c>
      <c r="Y81">
        <f t="shared" si="39"/>
        <v>0</v>
      </c>
      <c r="AA81">
        <v>-1</v>
      </c>
      <c r="AB81">
        <f t="shared" si="40"/>
        <v>81534.37</v>
      </c>
      <c r="AC81">
        <f>ROUND((ES81),6)</f>
        <v>81534.37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41"/>
        <v>0</v>
      </c>
      <c r="AH81">
        <f>(EW81)</f>
        <v>0</v>
      </c>
      <c r="AI81">
        <f>(EX81)</f>
        <v>0</v>
      </c>
      <c r="AJ81">
        <f t="shared" si="42"/>
        <v>0</v>
      </c>
      <c r="AK81">
        <v>81534.37</v>
      </c>
      <c r="AL81">
        <v>81534.37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8.52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141</v>
      </c>
      <c r="BM81">
        <v>1618</v>
      </c>
      <c r="BN81">
        <v>0</v>
      </c>
      <c r="BO81" t="s">
        <v>139</v>
      </c>
      <c r="BP81">
        <v>1</v>
      </c>
      <c r="BQ81">
        <v>201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43"/>
        <v>42513.95</v>
      </c>
      <c r="CQ81">
        <f t="shared" si="44"/>
        <v>694672.83</v>
      </c>
      <c r="CR81">
        <f>(ROUND((ROUND(((ET81)*AV81*1),2)*BB81),2)+ROUND((ROUND(((AE81-(EU81))*AV81*1),2)*BS81),2))</f>
        <v>0</v>
      </c>
      <c r="CS81">
        <f t="shared" si="45"/>
        <v>0</v>
      </c>
      <c r="CT81">
        <f t="shared" si="46"/>
        <v>0</v>
      </c>
      <c r="CU81">
        <f t="shared" si="47"/>
        <v>0</v>
      </c>
      <c r="CV81">
        <f t="shared" si="48"/>
        <v>0</v>
      </c>
      <c r="CW81">
        <f t="shared" si="49"/>
        <v>0</v>
      </c>
      <c r="CX81">
        <f t="shared" si="50"/>
        <v>0</v>
      </c>
      <c r="CY81">
        <f t="shared" si="51"/>
        <v>0</v>
      </c>
      <c r="CZ81">
        <f t="shared" si="52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108</v>
      </c>
      <c r="DW81" t="s">
        <v>108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75072708</v>
      </c>
      <c r="EF81">
        <v>201</v>
      </c>
      <c r="EG81" t="s">
        <v>110</v>
      </c>
      <c r="EH81">
        <v>0</v>
      </c>
      <c r="EI81" t="s">
        <v>3</v>
      </c>
      <c r="EJ81">
        <v>2</v>
      </c>
      <c r="EK81">
        <v>1618</v>
      </c>
      <c r="EL81" t="s">
        <v>111</v>
      </c>
      <c r="EM81" t="s">
        <v>112</v>
      </c>
      <c r="EO81" t="s">
        <v>3</v>
      </c>
      <c r="EQ81">
        <v>132096</v>
      </c>
      <c r="ER81">
        <v>81534.37</v>
      </c>
      <c r="ES81">
        <v>81534.37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3</v>
      </c>
      <c r="GD81">
        <v>0</v>
      </c>
      <c r="GF81">
        <v>1854836632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53"/>
        <v>0</v>
      </c>
      <c r="GM81">
        <f t="shared" si="54"/>
        <v>42513.95</v>
      </c>
      <c r="GN81">
        <f t="shared" si="55"/>
        <v>0</v>
      </c>
      <c r="GO81">
        <f t="shared" si="56"/>
        <v>42513.95</v>
      </c>
      <c r="GP81">
        <f t="shared" si="57"/>
        <v>0</v>
      </c>
      <c r="GR81">
        <v>0</v>
      </c>
      <c r="GS81">
        <v>3</v>
      </c>
      <c r="GT81">
        <v>0</v>
      </c>
      <c r="GU81" t="s">
        <v>3</v>
      </c>
      <c r="GV81">
        <f t="shared" si="58"/>
        <v>0</v>
      </c>
      <c r="GW81">
        <v>1</v>
      </c>
      <c r="GX81">
        <f t="shared" si="59"/>
        <v>0</v>
      </c>
      <c r="HA81">
        <v>0</v>
      </c>
      <c r="HB81">
        <v>0</v>
      </c>
      <c r="HC81">
        <f t="shared" si="60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D82">
        <f>ROW(EtalonRes!A141)</f>
        <v>141</v>
      </c>
      <c r="E82" t="s">
        <v>3</v>
      </c>
      <c r="F82" t="s">
        <v>142</v>
      </c>
      <c r="G82" t="s">
        <v>143</v>
      </c>
      <c r="H82" t="s">
        <v>116</v>
      </c>
      <c r="I82">
        <v>2</v>
      </c>
      <c r="J82">
        <v>0</v>
      </c>
      <c r="K82">
        <v>2</v>
      </c>
      <c r="O82">
        <f t="shared" si="30"/>
        <v>5105.53</v>
      </c>
      <c r="P82">
        <f t="shared" si="31"/>
        <v>39.28</v>
      </c>
      <c r="Q82">
        <f>(ROUND((ROUND((((ET82*1.2))*AV82*I82),2)*BB82),2)+ROUND((ROUND(((AE82-((EU82*1.2)))*AV82*I82),2)*BS82),2))</f>
        <v>0.2</v>
      </c>
      <c r="R82">
        <f t="shared" si="32"/>
        <v>0</v>
      </c>
      <c r="S82">
        <f t="shared" si="33"/>
        <v>5066.05</v>
      </c>
      <c r="T82">
        <f t="shared" si="34"/>
        <v>0</v>
      </c>
      <c r="U82">
        <f t="shared" si="35"/>
        <v>7.2960000000000003</v>
      </c>
      <c r="V82">
        <f t="shared" si="36"/>
        <v>0</v>
      </c>
      <c r="W82">
        <f t="shared" si="37"/>
        <v>0</v>
      </c>
      <c r="X82">
        <f t="shared" si="38"/>
        <v>4660.7700000000004</v>
      </c>
      <c r="Y82">
        <f t="shared" si="39"/>
        <v>2178.4</v>
      </c>
      <c r="AA82">
        <v>-1</v>
      </c>
      <c r="AB82">
        <f t="shared" si="40"/>
        <v>54.94</v>
      </c>
      <c r="AC82">
        <f>ROUND(((ES82*1)),6)</f>
        <v>1.96</v>
      </c>
      <c r="AD82">
        <f>ROUND(((((ET82*1.2))-((EU82*1.2)))+AE82),6)</f>
        <v>1.2E-2</v>
      </c>
      <c r="AE82">
        <f>ROUND(((EU82*1.2)),6)</f>
        <v>0</v>
      </c>
      <c r="AF82">
        <f>ROUND(((EV82*1.2)),6)</f>
        <v>52.968000000000004</v>
      </c>
      <c r="AG82">
        <f t="shared" si="41"/>
        <v>0</v>
      </c>
      <c r="AH82">
        <f>((EW82*1.2))</f>
        <v>3.6480000000000001</v>
      </c>
      <c r="AI82">
        <f>((EX82*1.2))</f>
        <v>0</v>
      </c>
      <c r="AJ82">
        <f t="shared" si="42"/>
        <v>0</v>
      </c>
      <c r="AK82">
        <v>46.11</v>
      </c>
      <c r="AL82">
        <v>1.96</v>
      </c>
      <c r="AM82">
        <v>0.01</v>
      </c>
      <c r="AN82">
        <v>0</v>
      </c>
      <c r="AO82">
        <v>44.14</v>
      </c>
      <c r="AP82">
        <v>0</v>
      </c>
      <c r="AQ82">
        <v>3.04</v>
      </c>
      <c r="AR82">
        <v>0</v>
      </c>
      <c r="AS82">
        <v>0</v>
      </c>
      <c r="AT82">
        <v>92</v>
      </c>
      <c r="AU82">
        <v>43</v>
      </c>
      <c r="AV82">
        <v>1</v>
      </c>
      <c r="AW82">
        <v>1</v>
      </c>
      <c r="AZ82">
        <v>1</v>
      </c>
      <c r="BA82">
        <v>47.82</v>
      </c>
      <c r="BB82">
        <v>10</v>
      </c>
      <c r="BC82">
        <v>10.02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144</v>
      </c>
      <c r="BM82">
        <v>2135</v>
      </c>
      <c r="BN82">
        <v>0</v>
      </c>
      <c r="BO82" t="s">
        <v>142</v>
      </c>
      <c r="BP82">
        <v>1</v>
      </c>
      <c r="BQ82">
        <v>40</v>
      </c>
      <c r="BR82">
        <v>0</v>
      </c>
      <c r="BS82">
        <v>47.82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92</v>
      </c>
      <c r="CA82">
        <v>43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709</v>
      </c>
      <c r="CO82">
        <v>0</v>
      </c>
      <c r="CP82">
        <f t="shared" si="43"/>
        <v>5105.53</v>
      </c>
      <c r="CQ82">
        <f t="shared" si="44"/>
        <v>19.64</v>
      </c>
      <c r="CR82">
        <f>(ROUND((ROUND((((ET82*1.2))*AV82*1),2)*BB82),2)+ROUND((ROUND(((AE82-((EU82*1.2)))*AV82*1),2)*BS82),2))</f>
        <v>0.1</v>
      </c>
      <c r="CS82">
        <f t="shared" si="45"/>
        <v>0</v>
      </c>
      <c r="CT82">
        <f t="shared" si="46"/>
        <v>2533.0300000000002</v>
      </c>
      <c r="CU82">
        <f t="shared" si="47"/>
        <v>0</v>
      </c>
      <c r="CV82">
        <f t="shared" si="48"/>
        <v>3.6480000000000001</v>
      </c>
      <c r="CW82">
        <f t="shared" si="49"/>
        <v>0</v>
      </c>
      <c r="CX82">
        <f t="shared" si="50"/>
        <v>0</v>
      </c>
      <c r="CY82">
        <f t="shared" si="51"/>
        <v>4660.7659999999996</v>
      </c>
      <c r="CZ82">
        <f t="shared" si="52"/>
        <v>2178.4014999999999</v>
      </c>
      <c r="DB82">
        <v>6</v>
      </c>
      <c r="DC82" t="s">
        <v>3</v>
      </c>
      <c r="DD82" t="s">
        <v>101</v>
      </c>
      <c r="DE82" t="s">
        <v>102</v>
      </c>
      <c r="DF82" t="s">
        <v>102</v>
      </c>
      <c r="DG82" t="s">
        <v>102</v>
      </c>
      <c r="DH82" t="s">
        <v>3</v>
      </c>
      <c r="DI82" t="s">
        <v>102</v>
      </c>
      <c r="DJ82" t="s">
        <v>102</v>
      </c>
      <c r="DK82" t="s">
        <v>3</v>
      </c>
      <c r="DL82" t="s">
        <v>3</v>
      </c>
      <c r="DM82" t="s">
        <v>3</v>
      </c>
      <c r="DN82">
        <v>112</v>
      </c>
      <c r="DO82">
        <v>70</v>
      </c>
      <c r="DP82">
        <v>1</v>
      </c>
      <c r="DQ82">
        <v>1</v>
      </c>
      <c r="DU82">
        <v>1013</v>
      </c>
      <c r="DV82" t="s">
        <v>116</v>
      </c>
      <c r="DW82" t="s">
        <v>116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75073231</v>
      </c>
      <c r="EF82">
        <v>40</v>
      </c>
      <c r="EG82" t="s">
        <v>94</v>
      </c>
      <c r="EH82">
        <v>0</v>
      </c>
      <c r="EI82" t="s">
        <v>3</v>
      </c>
      <c r="EJ82">
        <v>2</v>
      </c>
      <c r="EK82">
        <v>2135</v>
      </c>
      <c r="EL82" t="s">
        <v>118</v>
      </c>
      <c r="EM82" t="s">
        <v>119</v>
      </c>
      <c r="EO82" t="s">
        <v>138</v>
      </c>
      <c r="EQ82">
        <v>132096</v>
      </c>
      <c r="ER82">
        <v>46.11</v>
      </c>
      <c r="ES82">
        <v>1.96</v>
      </c>
      <c r="ET82">
        <v>0.01</v>
      </c>
      <c r="EU82">
        <v>0</v>
      </c>
      <c r="EV82">
        <v>44.14</v>
      </c>
      <c r="EW82">
        <v>3.04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112</v>
      </c>
      <c r="FY82">
        <v>70</v>
      </c>
      <c r="GA82" t="s">
        <v>3</v>
      </c>
      <c r="GD82">
        <v>0</v>
      </c>
      <c r="GF82">
        <v>1487926569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53"/>
        <v>0</v>
      </c>
      <c r="GM82">
        <f t="shared" si="54"/>
        <v>11944.7</v>
      </c>
      <c r="GN82">
        <f t="shared" si="55"/>
        <v>0</v>
      </c>
      <c r="GO82">
        <f t="shared" si="56"/>
        <v>11944.7</v>
      </c>
      <c r="GP82">
        <f t="shared" si="57"/>
        <v>0</v>
      </c>
      <c r="GR82">
        <v>0</v>
      </c>
      <c r="GS82">
        <v>3</v>
      </c>
      <c r="GT82">
        <v>0</v>
      </c>
      <c r="GU82" t="s">
        <v>3</v>
      </c>
      <c r="GV82">
        <f t="shared" si="58"/>
        <v>0</v>
      </c>
      <c r="GW82">
        <v>1</v>
      </c>
      <c r="GX82">
        <f t="shared" si="59"/>
        <v>0</v>
      </c>
      <c r="HA82">
        <v>0</v>
      </c>
      <c r="HB82">
        <v>0</v>
      </c>
      <c r="HC82">
        <f t="shared" si="60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D83">
        <f>ROW(EtalonRes!A145)</f>
        <v>145</v>
      </c>
      <c r="E83" t="s">
        <v>3</v>
      </c>
      <c r="F83" t="s">
        <v>142</v>
      </c>
      <c r="G83" t="s">
        <v>143</v>
      </c>
      <c r="H83" t="s">
        <v>116</v>
      </c>
      <c r="I83">
        <v>2</v>
      </c>
      <c r="J83">
        <v>0</v>
      </c>
      <c r="K83">
        <v>2</v>
      </c>
      <c r="O83">
        <f t="shared" si="30"/>
        <v>5105.53</v>
      </c>
      <c r="P83">
        <f t="shared" si="31"/>
        <v>39.28</v>
      </c>
      <c r="Q83">
        <f>(ROUND((ROUND((((ET83*1.2))*AV83*I83),2)*BB83),2)+ROUND((ROUND(((AE83-((EU83*1.2)))*AV83*I83),2)*BS83),2))</f>
        <v>0.2</v>
      </c>
      <c r="R83">
        <f t="shared" si="32"/>
        <v>0</v>
      </c>
      <c r="S83">
        <f t="shared" si="33"/>
        <v>5066.05</v>
      </c>
      <c r="T83">
        <f t="shared" si="34"/>
        <v>0</v>
      </c>
      <c r="U83">
        <f t="shared" si="35"/>
        <v>7.2960000000000003</v>
      </c>
      <c r="V83">
        <f t="shared" si="36"/>
        <v>0</v>
      </c>
      <c r="W83">
        <f t="shared" si="37"/>
        <v>0</v>
      </c>
      <c r="X83">
        <f t="shared" si="38"/>
        <v>4660.7700000000004</v>
      </c>
      <c r="Y83">
        <f t="shared" si="39"/>
        <v>2178.4</v>
      </c>
      <c r="AA83">
        <v>-1</v>
      </c>
      <c r="AB83">
        <f t="shared" si="40"/>
        <v>54.94</v>
      </c>
      <c r="AC83">
        <f>ROUND(((ES83*1)),6)</f>
        <v>1.96</v>
      </c>
      <c r="AD83">
        <f>ROUND(((((ET83*1.2))-((EU83*1.2)))+AE83),6)</f>
        <v>1.2E-2</v>
      </c>
      <c r="AE83">
        <f>ROUND(((EU83*1.2)),6)</f>
        <v>0</v>
      </c>
      <c r="AF83">
        <f>ROUND(((EV83*1.2)),6)</f>
        <v>52.968000000000004</v>
      </c>
      <c r="AG83">
        <f t="shared" si="41"/>
        <v>0</v>
      </c>
      <c r="AH83">
        <f>((EW83*1.2))</f>
        <v>3.6480000000000001</v>
      </c>
      <c r="AI83">
        <f>((EX83*1.2))</f>
        <v>0</v>
      </c>
      <c r="AJ83">
        <f t="shared" si="42"/>
        <v>0</v>
      </c>
      <c r="AK83">
        <v>46.11</v>
      </c>
      <c r="AL83">
        <v>1.96</v>
      </c>
      <c r="AM83">
        <v>0.01</v>
      </c>
      <c r="AN83">
        <v>0</v>
      </c>
      <c r="AO83">
        <v>44.14</v>
      </c>
      <c r="AP83">
        <v>0</v>
      </c>
      <c r="AQ83">
        <v>3.04</v>
      </c>
      <c r="AR83">
        <v>0</v>
      </c>
      <c r="AS83">
        <v>0</v>
      </c>
      <c r="AT83">
        <v>92</v>
      </c>
      <c r="AU83">
        <v>43</v>
      </c>
      <c r="AV83">
        <v>1</v>
      </c>
      <c r="AW83">
        <v>1</v>
      </c>
      <c r="AZ83">
        <v>1</v>
      </c>
      <c r="BA83">
        <v>47.82</v>
      </c>
      <c r="BB83">
        <v>10</v>
      </c>
      <c r="BC83">
        <v>10.02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144</v>
      </c>
      <c r="BM83">
        <v>2135</v>
      </c>
      <c r="BN83">
        <v>0</v>
      </c>
      <c r="BO83" t="s">
        <v>142</v>
      </c>
      <c r="BP83">
        <v>1</v>
      </c>
      <c r="BQ83">
        <v>40</v>
      </c>
      <c r="BR83">
        <v>0</v>
      </c>
      <c r="BS83">
        <v>47.82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709</v>
      </c>
      <c r="CO83">
        <v>0</v>
      </c>
      <c r="CP83">
        <f t="shared" si="43"/>
        <v>5105.53</v>
      </c>
      <c r="CQ83">
        <f t="shared" si="44"/>
        <v>19.64</v>
      </c>
      <c r="CR83">
        <f>(ROUND((ROUND((((ET83*1.2))*AV83*1),2)*BB83),2)+ROUND((ROUND(((AE83-((EU83*1.2)))*AV83*1),2)*BS83),2))</f>
        <v>0.1</v>
      </c>
      <c r="CS83">
        <f t="shared" si="45"/>
        <v>0</v>
      </c>
      <c r="CT83">
        <f t="shared" si="46"/>
        <v>2533.0300000000002</v>
      </c>
      <c r="CU83">
        <f t="shared" si="47"/>
        <v>0</v>
      </c>
      <c r="CV83">
        <f t="shared" si="48"/>
        <v>3.6480000000000001</v>
      </c>
      <c r="CW83">
        <f t="shared" si="49"/>
        <v>0</v>
      </c>
      <c r="CX83">
        <f t="shared" si="50"/>
        <v>0</v>
      </c>
      <c r="CY83">
        <f t="shared" si="51"/>
        <v>4660.7659999999996</v>
      </c>
      <c r="CZ83">
        <f t="shared" si="52"/>
        <v>2178.4014999999999</v>
      </c>
      <c r="DB83">
        <v>7</v>
      </c>
      <c r="DC83" t="s">
        <v>3</v>
      </c>
      <c r="DD83" t="s">
        <v>101</v>
      </c>
      <c r="DE83" t="s">
        <v>102</v>
      </c>
      <c r="DF83" t="s">
        <v>102</v>
      </c>
      <c r="DG83" t="s">
        <v>102</v>
      </c>
      <c r="DH83" t="s">
        <v>3</v>
      </c>
      <c r="DI83" t="s">
        <v>102</v>
      </c>
      <c r="DJ83" t="s">
        <v>102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</v>
      </c>
      <c r="DQ83">
        <v>1</v>
      </c>
      <c r="DU83">
        <v>1013</v>
      </c>
      <c r="DV83" t="s">
        <v>116</v>
      </c>
      <c r="DW83" t="s">
        <v>116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75073231</v>
      </c>
      <c r="EF83">
        <v>40</v>
      </c>
      <c r="EG83" t="s">
        <v>94</v>
      </c>
      <c r="EH83">
        <v>0</v>
      </c>
      <c r="EI83" t="s">
        <v>3</v>
      </c>
      <c r="EJ83">
        <v>2</v>
      </c>
      <c r="EK83">
        <v>2135</v>
      </c>
      <c r="EL83" t="s">
        <v>118</v>
      </c>
      <c r="EM83" t="s">
        <v>119</v>
      </c>
      <c r="EO83" t="s">
        <v>138</v>
      </c>
      <c r="EQ83">
        <v>132096</v>
      </c>
      <c r="ER83">
        <v>46.11</v>
      </c>
      <c r="ES83">
        <v>1.96</v>
      </c>
      <c r="ET83">
        <v>0.01</v>
      </c>
      <c r="EU83">
        <v>0</v>
      </c>
      <c r="EV83">
        <v>44.14</v>
      </c>
      <c r="EW83">
        <v>3.04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112</v>
      </c>
      <c r="FY83">
        <v>70</v>
      </c>
      <c r="GA83" t="s">
        <v>3</v>
      </c>
      <c r="GD83">
        <v>0</v>
      </c>
      <c r="GF83">
        <v>1487926569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 t="shared" si="53"/>
        <v>0</v>
      </c>
      <c r="GM83">
        <f t="shared" si="54"/>
        <v>11944.7</v>
      </c>
      <c r="GN83">
        <f t="shared" si="55"/>
        <v>0</v>
      </c>
      <c r="GO83">
        <f t="shared" si="56"/>
        <v>11944.7</v>
      </c>
      <c r="GP83">
        <f t="shared" si="57"/>
        <v>0</v>
      </c>
      <c r="GR83">
        <v>0</v>
      </c>
      <c r="GS83">
        <v>3</v>
      </c>
      <c r="GT83">
        <v>0</v>
      </c>
      <c r="GU83" t="s">
        <v>3</v>
      </c>
      <c r="GV83">
        <f t="shared" si="58"/>
        <v>0</v>
      </c>
      <c r="GW83">
        <v>1</v>
      </c>
      <c r="GX83">
        <f t="shared" si="59"/>
        <v>0</v>
      </c>
      <c r="HA83">
        <v>0</v>
      </c>
      <c r="HB83">
        <v>0</v>
      </c>
      <c r="HC83">
        <f t="shared" si="60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3</v>
      </c>
      <c r="F84" t="s">
        <v>27</v>
      </c>
      <c r="G84" t="s">
        <v>145</v>
      </c>
      <c r="H84" t="s">
        <v>123</v>
      </c>
      <c r="I84">
        <f>ROUND(I82+I83,9)</f>
        <v>4</v>
      </c>
      <c r="J84">
        <v>0</v>
      </c>
      <c r="K84">
        <f>ROUND(I82+I83,9)</f>
        <v>4</v>
      </c>
      <c r="O84">
        <f t="shared" si="30"/>
        <v>29696.12</v>
      </c>
      <c r="P84">
        <f t="shared" si="31"/>
        <v>29696.12</v>
      </c>
      <c r="Q84">
        <f>(ROUND((ROUND(((ET84)*AV84*I84),2)*BB84),2)+ROUND((ROUND(((AE84-(EU84))*AV84*I84),2)*BS84),2))</f>
        <v>0</v>
      </c>
      <c r="R84">
        <f t="shared" si="32"/>
        <v>0</v>
      </c>
      <c r="S84">
        <f t="shared" si="33"/>
        <v>0</v>
      </c>
      <c r="T84">
        <f t="shared" si="34"/>
        <v>0</v>
      </c>
      <c r="U84">
        <f t="shared" si="35"/>
        <v>0</v>
      </c>
      <c r="V84">
        <f t="shared" si="36"/>
        <v>0</v>
      </c>
      <c r="W84">
        <f t="shared" si="37"/>
        <v>0</v>
      </c>
      <c r="X84">
        <f t="shared" si="38"/>
        <v>0</v>
      </c>
      <c r="Y84">
        <f t="shared" si="39"/>
        <v>0</v>
      </c>
      <c r="AA84">
        <v>-1</v>
      </c>
      <c r="AB84">
        <f t="shared" si="40"/>
        <v>751.42</v>
      </c>
      <c r="AC84">
        <f>ROUND((ES84),6)</f>
        <v>751.42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41"/>
        <v>0</v>
      </c>
      <c r="AH84">
        <f>(EW84)</f>
        <v>0</v>
      </c>
      <c r="AI84">
        <f>(EX84)</f>
        <v>0</v>
      </c>
      <c r="AJ84">
        <f t="shared" si="42"/>
        <v>0</v>
      </c>
      <c r="AK84">
        <v>751.42</v>
      </c>
      <c r="AL84">
        <v>751.42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9.8800000000000008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400002</v>
      </c>
      <c r="BN84">
        <v>0</v>
      </c>
      <c r="BO84" t="s">
        <v>3</v>
      </c>
      <c r="BP84">
        <v>0</v>
      </c>
      <c r="BQ84">
        <v>202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43"/>
        <v>29696.12</v>
      </c>
      <c r="CQ84">
        <f t="shared" si="44"/>
        <v>7424.03</v>
      </c>
      <c r="CR84">
        <f>(ROUND((ROUND(((ET84)*AV84*1),2)*BB84),2)+ROUND((ROUND(((AE84-(EU84))*AV84*1),2)*BS84),2))</f>
        <v>0</v>
      </c>
      <c r="CS84">
        <f t="shared" si="45"/>
        <v>0</v>
      </c>
      <c r="CT84">
        <f t="shared" si="46"/>
        <v>0</v>
      </c>
      <c r="CU84">
        <f t="shared" si="47"/>
        <v>0</v>
      </c>
      <c r="CV84">
        <f t="shared" si="48"/>
        <v>0</v>
      </c>
      <c r="CW84">
        <f t="shared" si="49"/>
        <v>0</v>
      </c>
      <c r="CX84">
        <f t="shared" si="50"/>
        <v>0</v>
      </c>
      <c r="CY84">
        <f t="shared" si="51"/>
        <v>0</v>
      </c>
      <c r="CZ84">
        <f t="shared" si="52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123</v>
      </c>
      <c r="DW84" t="s">
        <v>123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75073057</v>
      </c>
      <c r="EF84">
        <v>202</v>
      </c>
      <c r="EG84" t="s">
        <v>31</v>
      </c>
      <c r="EH84">
        <v>0</v>
      </c>
      <c r="EI84" t="s">
        <v>3</v>
      </c>
      <c r="EJ84">
        <v>1</v>
      </c>
      <c r="EK84">
        <v>400002</v>
      </c>
      <c r="EL84" t="s">
        <v>32</v>
      </c>
      <c r="EM84" t="s">
        <v>31</v>
      </c>
      <c r="EO84" t="s">
        <v>3</v>
      </c>
      <c r="EQ84">
        <v>2491392</v>
      </c>
      <c r="ER84">
        <v>751.42</v>
      </c>
      <c r="ES84">
        <v>751.42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7424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146</v>
      </c>
      <c r="GD84">
        <v>0</v>
      </c>
      <c r="GF84">
        <v>-1009401142</v>
      </c>
      <c r="GG84">
        <v>2</v>
      </c>
      <c r="GH84">
        <v>3</v>
      </c>
      <c r="GI84">
        <v>5</v>
      </c>
      <c r="GJ84">
        <v>0</v>
      </c>
      <c r="GK84">
        <f>ROUND(R84*(R12)/100,2)</f>
        <v>0</v>
      </c>
      <c r="GL84">
        <f t="shared" si="53"/>
        <v>0</v>
      </c>
      <c r="GM84">
        <f t="shared" si="54"/>
        <v>29696.12</v>
      </c>
      <c r="GN84">
        <f t="shared" si="55"/>
        <v>29696.12</v>
      </c>
      <c r="GO84">
        <f t="shared" si="56"/>
        <v>0</v>
      </c>
      <c r="GP84">
        <f t="shared" si="57"/>
        <v>0</v>
      </c>
      <c r="GR84">
        <v>1</v>
      </c>
      <c r="GS84">
        <v>1</v>
      </c>
      <c r="GT84">
        <v>0</v>
      </c>
      <c r="GU84" t="s">
        <v>3</v>
      </c>
      <c r="GV84">
        <f t="shared" si="58"/>
        <v>0</v>
      </c>
      <c r="GW84">
        <v>1</v>
      </c>
      <c r="GX84">
        <f t="shared" si="59"/>
        <v>0</v>
      </c>
      <c r="HA84">
        <v>0</v>
      </c>
      <c r="HB84">
        <v>0</v>
      </c>
      <c r="HC84">
        <f t="shared" si="60"/>
        <v>0</v>
      </c>
      <c r="HE84" t="s">
        <v>34</v>
      </c>
      <c r="HF84" t="s">
        <v>34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D85">
        <f>ROW(EtalonRes!A152)</f>
        <v>152</v>
      </c>
      <c r="E85" t="s">
        <v>3</v>
      </c>
      <c r="F85" t="s">
        <v>126</v>
      </c>
      <c r="G85" t="s">
        <v>127</v>
      </c>
      <c r="H85" t="s">
        <v>128</v>
      </c>
      <c r="I85">
        <f>ROUND(2/100*3,9)</f>
        <v>0.06</v>
      </c>
      <c r="J85">
        <v>0</v>
      </c>
      <c r="K85">
        <f>ROUND(2/100*3,9)</f>
        <v>0.06</v>
      </c>
      <c r="O85">
        <f t="shared" si="30"/>
        <v>5721.21</v>
      </c>
      <c r="P85">
        <f t="shared" si="31"/>
        <v>275.20999999999998</v>
      </c>
      <c r="Q85">
        <f>(ROUND((ROUND((((ET85*1.2))*AV85*I85),2)*BB85),2)+ROUND((ROUND(((AE85-((EU85*1.2)))*AV85*I85),2)*BS85),2))</f>
        <v>14.6</v>
      </c>
      <c r="R85">
        <f t="shared" si="32"/>
        <v>7.17</v>
      </c>
      <c r="S85">
        <f t="shared" si="33"/>
        <v>5431.4</v>
      </c>
      <c r="T85">
        <f t="shared" si="34"/>
        <v>0</v>
      </c>
      <c r="U85">
        <f t="shared" si="35"/>
        <v>8.3829600000000006</v>
      </c>
      <c r="V85">
        <f t="shared" si="36"/>
        <v>0</v>
      </c>
      <c r="W85">
        <f t="shared" si="37"/>
        <v>0</v>
      </c>
      <c r="X85">
        <f t="shared" si="38"/>
        <v>4996.8900000000003</v>
      </c>
      <c r="Y85">
        <f t="shared" si="39"/>
        <v>2335.5</v>
      </c>
      <c r="AA85">
        <v>-1</v>
      </c>
      <c r="AB85">
        <f t="shared" si="40"/>
        <v>2843.2080000000001</v>
      </c>
      <c r="AC85">
        <f>ROUND(((ES85*1)),6)</f>
        <v>934.2</v>
      </c>
      <c r="AD85">
        <f>ROUND(((((ET85*1.2))-((EU85*1.2)))+AE85),6)</f>
        <v>15.96</v>
      </c>
      <c r="AE85">
        <f>ROUND(((EU85*1.2)),6)</f>
        <v>2.4239999999999999</v>
      </c>
      <c r="AF85">
        <f>ROUND(((EV85*1.2)),6)</f>
        <v>1893.048</v>
      </c>
      <c r="AG85">
        <f t="shared" si="41"/>
        <v>0</v>
      </c>
      <c r="AH85">
        <f>((EW85*1.2))</f>
        <v>139.71600000000001</v>
      </c>
      <c r="AI85">
        <f>((EX85*1.2))</f>
        <v>0</v>
      </c>
      <c r="AJ85">
        <f t="shared" si="42"/>
        <v>0</v>
      </c>
      <c r="AK85">
        <v>2525.04</v>
      </c>
      <c r="AL85">
        <v>934.2</v>
      </c>
      <c r="AM85">
        <v>13.3</v>
      </c>
      <c r="AN85">
        <v>2.02</v>
      </c>
      <c r="AO85">
        <v>1577.54</v>
      </c>
      <c r="AP85">
        <v>0</v>
      </c>
      <c r="AQ85">
        <v>116.43</v>
      </c>
      <c r="AR85">
        <v>0</v>
      </c>
      <c r="AS85">
        <v>0</v>
      </c>
      <c r="AT85">
        <v>92</v>
      </c>
      <c r="AU85">
        <v>43</v>
      </c>
      <c r="AV85">
        <v>1</v>
      </c>
      <c r="AW85">
        <v>1</v>
      </c>
      <c r="AZ85">
        <v>1</v>
      </c>
      <c r="BA85">
        <v>47.82</v>
      </c>
      <c r="BB85">
        <v>15.21</v>
      </c>
      <c r="BC85">
        <v>4.91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129</v>
      </c>
      <c r="BM85">
        <v>1726</v>
      </c>
      <c r="BN85">
        <v>0</v>
      </c>
      <c r="BO85" t="s">
        <v>126</v>
      </c>
      <c r="BP85">
        <v>1</v>
      </c>
      <c r="BQ85">
        <v>40</v>
      </c>
      <c r="BR85">
        <v>0</v>
      </c>
      <c r="BS85">
        <v>47.82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43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709</v>
      </c>
      <c r="CO85">
        <v>0</v>
      </c>
      <c r="CP85">
        <f t="shared" si="43"/>
        <v>5721.21</v>
      </c>
      <c r="CQ85">
        <f t="shared" si="44"/>
        <v>4586.92</v>
      </c>
      <c r="CR85">
        <f>(ROUND((ROUND((((ET85*1.2))*AV85*1),2)*BB85),2)+ROUND((ROUND(((AE85-((EU85*1.2)))*AV85*1),2)*BS85),2))</f>
        <v>242.75</v>
      </c>
      <c r="CS85">
        <f t="shared" si="45"/>
        <v>115.72</v>
      </c>
      <c r="CT85">
        <f t="shared" si="46"/>
        <v>90525.65</v>
      </c>
      <c r="CU85">
        <f t="shared" si="47"/>
        <v>0</v>
      </c>
      <c r="CV85">
        <f t="shared" si="48"/>
        <v>139.71600000000001</v>
      </c>
      <c r="CW85">
        <f t="shared" si="49"/>
        <v>0</v>
      </c>
      <c r="CX85">
        <f t="shared" si="50"/>
        <v>0</v>
      </c>
      <c r="CY85">
        <f t="shared" si="51"/>
        <v>4996.8879999999999</v>
      </c>
      <c r="CZ85">
        <f t="shared" si="52"/>
        <v>2335.502</v>
      </c>
      <c r="DB85">
        <v>8</v>
      </c>
      <c r="DC85" t="s">
        <v>3</v>
      </c>
      <c r="DD85" t="s">
        <v>101</v>
      </c>
      <c r="DE85" t="s">
        <v>102</v>
      </c>
      <c r="DF85" t="s">
        <v>102</v>
      </c>
      <c r="DG85" t="s">
        <v>102</v>
      </c>
      <c r="DH85" t="s">
        <v>3</v>
      </c>
      <c r="DI85" t="s">
        <v>102</v>
      </c>
      <c r="DJ85" t="s">
        <v>102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</v>
      </c>
      <c r="DQ85">
        <v>1</v>
      </c>
      <c r="DU85">
        <v>1013</v>
      </c>
      <c r="DV85" t="s">
        <v>128</v>
      </c>
      <c r="DW85" t="s">
        <v>128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75072816</v>
      </c>
      <c r="EF85">
        <v>40</v>
      </c>
      <c r="EG85" t="s">
        <v>94</v>
      </c>
      <c r="EH85">
        <v>0</v>
      </c>
      <c r="EI85" t="s">
        <v>3</v>
      </c>
      <c r="EJ85">
        <v>2</v>
      </c>
      <c r="EK85">
        <v>1726</v>
      </c>
      <c r="EL85" t="s">
        <v>130</v>
      </c>
      <c r="EM85" t="s">
        <v>131</v>
      </c>
      <c r="EO85" t="s">
        <v>138</v>
      </c>
      <c r="EQ85">
        <v>132096</v>
      </c>
      <c r="ER85">
        <v>2525.04</v>
      </c>
      <c r="ES85">
        <v>934.2</v>
      </c>
      <c r="ET85">
        <v>13.3</v>
      </c>
      <c r="EU85">
        <v>2.02</v>
      </c>
      <c r="EV85">
        <v>1577.54</v>
      </c>
      <c r="EW85">
        <v>116.43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112</v>
      </c>
      <c r="FY85">
        <v>70</v>
      </c>
      <c r="GA85" t="s">
        <v>3</v>
      </c>
      <c r="GD85">
        <v>0</v>
      </c>
      <c r="GF85">
        <v>1733035391</v>
      </c>
      <c r="GG85">
        <v>2</v>
      </c>
      <c r="GH85">
        <v>1</v>
      </c>
      <c r="GI85">
        <v>2</v>
      </c>
      <c r="GJ85">
        <v>0</v>
      </c>
      <c r="GK85">
        <f>ROUND(R85*(R12)/100,2)</f>
        <v>11.47</v>
      </c>
      <c r="GL85">
        <f t="shared" si="53"/>
        <v>0</v>
      </c>
      <c r="GM85">
        <f t="shared" si="54"/>
        <v>13065.07</v>
      </c>
      <c r="GN85">
        <f t="shared" si="55"/>
        <v>0</v>
      </c>
      <c r="GO85">
        <f t="shared" si="56"/>
        <v>13065.07</v>
      </c>
      <c r="GP85">
        <f t="shared" si="57"/>
        <v>0</v>
      </c>
      <c r="GR85">
        <v>0</v>
      </c>
      <c r="GS85">
        <v>3</v>
      </c>
      <c r="GT85">
        <v>0</v>
      </c>
      <c r="GU85" t="s">
        <v>3</v>
      </c>
      <c r="GV85">
        <f t="shared" si="58"/>
        <v>0</v>
      </c>
      <c r="GW85">
        <v>1</v>
      </c>
      <c r="GX85">
        <f t="shared" si="59"/>
        <v>0</v>
      </c>
      <c r="HA85">
        <v>0</v>
      </c>
      <c r="HB85">
        <v>0</v>
      </c>
      <c r="HC85">
        <f t="shared" si="60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D86">
        <f>ROW(EtalonRes!A159)</f>
        <v>159</v>
      </c>
      <c r="E86" t="s">
        <v>3</v>
      </c>
      <c r="F86" t="s">
        <v>126</v>
      </c>
      <c r="G86" t="s">
        <v>127</v>
      </c>
      <c r="H86" t="s">
        <v>128</v>
      </c>
      <c r="I86">
        <f>ROUND(2/100*3,9)</f>
        <v>0.06</v>
      </c>
      <c r="J86">
        <v>0</v>
      </c>
      <c r="K86">
        <f>ROUND(2/100*3,9)</f>
        <v>0.06</v>
      </c>
      <c r="O86">
        <f t="shared" si="30"/>
        <v>5721.21</v>
      </c>
      <c r="P86">
        <f t="shared" si="31"/>
        <v>275.20999999999998</v>
      </c>
      <c r="Q86">
        <f>(ROUND((ROUND((((ET86*1.2))*AV86*I86),2)*BB86),2)+ROUND((ROUND(((AE86-((EU86*1.2)))*AV86*I86),2)*BS86),2))</f>
        <v>14.6</v>
      </c>
      <c r="R86">
        <f t="shared" si="32"/>
        <v>7.17</v>
      </c>
      <c r="S86">
        <f t="shared" si="33"/>
        <v>5431.4</v>
      </c>
      <c r="T86">
        <f t="shared" si="34"/>
        <v>0</v>
      </c>
      <c r="U86">
        <f t="shared" si="35"/>
        <v>8.3829600000000006</v>
      </c>
      <c r="V86">
        <f t="shared" si="36"/>
        <v>0</v>
      </c>
      <c r="W86">
        <f t="shared" si="37"/>
        <v>0</v>
      </c>
      <c r="X86">
        <f t="shared" si="38"/>
        <v>4996.8900000000003</v>
      </c>
      <c r="Y86">
        <f t="shared" si="39"/>
        <v>2335.5</v>
      </c>
      <c r="AA86">
        <v>-1</v>
      </c>
      <c r="AB86">
        <f t="shared" si="40"/>
        <v>2843.2080000000001</v>
      </c>
      <c r="AC86">
        <f>ROUND(((ES86*1)),6)</f>
        <v>934.2</v>
      </c>
      <c r="AD86">
        <f>ROUND(((((ET86*1.2))-((EU86*1.2)))+AE86),6)</f>
        <v>15.96</v>
      </c>
      <c r="AE86">
        <f>ROUND(((EU86*1.2)),6)</f>
        <v>2.4239999999999999</v>
      </c>
      <c r="AF86">
        <f>ROUND(((EV86*1.2)),6)</f>
        <v>1893.048</v>
      </c>
      <c r="AG86">
        <f t="shared" si="41"/>
        <v>0</v>
      </c>
      <c r="AH86">
        <f>((EW86*1.2))</f>
        <v>139.71600000000001</v>
      </c>
      <c r="AI86">
        <f>((EX86*1.2))</f>
        <v>0</v>
      </c>
      <c r="AJ86">
        <f t="shared" si="42"/>
        <v>0</v>
      </c>
      <c r="AK86">
        <v>2525.04</v>
      </c>
      <c r="AL86">
        <v>934.2</v>
      </c>
      <c r="AM86">
        <v>13.3</v>
      </c>
      <c r="AN86">
        <v>2.02</v>
      </c>
      <c r="AO86">
        <v>1577.54</v>
      </c>
      <c r="AP86">
        <v>0</v>
      </c>
      <c r="AQ86">
        <v>116.43</v>
      </c>
      <c r="AR86">
        <v>0</v>
      </c>
      <c r="AS86">
        <v>0</v>
      </c>
      <c r="AT86">
        <v>92</v>
      </c>
      <c r="AU86">
        <v>43</v>
      </c>
      <c r="AV86">
        <v>1</v>
      </c>
      <c r="AW86">
        <v>1</v>
      </c>
      <c r="AZ86">
        <v>1</v>
      </c>
      <c r="BA86">
        <v>47.82</v>
      </c>
      <c r="BB86">
        <v>15.21</v>
      </c>
      <c r="BC86">
        <v>4.91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129</v>
      </c>
      <c r="BM86">
        <v>1726</v>
      </c>
      <c r="BN86">
        <v>0</v>
      </c>
      <c r="BO86" t="s">
        <v>126</v>
      </c>
      <c r="BP86">
        <v>1</v>
      </c>
      <c r="BQ86">
        <v>40</v>
      </c>
      <c r="BR86">
        <v>0</v>
      </c>
      <c r="BS86">
        <v>47.82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709</v>
      </c>
      <c r="CO86">
        <v>0</v>
      </c>
      <c r="CP86">
        <f t="shared" si="43"/>
        <v>5721.21</v>
      </c>
      <c r="CQ86">
        <f t="shared" si="44"/>
        <v>4586.92</v>
      </c>
      <c r="CR86">
        <f>(ROUND((ROUND((((ET86*1.2))*AV86*1),2)*BB86),2)+ROUND((ROUND(((AE86-((EU86*1.2)))*AV86*1),2)*BS86),2))</f>
        <v>242.75</v>
      </c>
      <c r="CS86">
        <f t="shared" si="45"/>
        <v>115.72</v>
      </c>
      <c r="CT86">
        <f t="shared" si="46"/>
        <v>90525.65</v>
      </c>
      <c r="CU86">
        <f t="shared" si="47"/>
        <v>0</v>
      </c>
      <c r="CV86">
        <f t="shared" si="48"/>
        <v>139.71600000000001</v>
      </c>
      <c r="CW86">
        <f t="shared" si="49"/>
        <v>0</v>
      </c>
      <c r="CX86">
        <f t="shared" si="50"/>
        <v>0</v>
      </c>
      <c r="CY86">
        <f t="shared" si="51"/>
        <v>4996.8879999999999</v>
      </c>
      <c r="CZ86">
        <f t="shared" si="52"/>
        <v>2335.502</v>
      </c>
      <c r="DB86">
        <v>9</v>
      </c>
      <c r="DC86" t="s">
        <v>3</v>
      </c>
      <c r="DD86" t="s">
        <v>101</v>
      </c>
      <c r="DE86" t="s">
        <v>102</v>
      </c>
      <c r="DF86" t="s">
        <v>102</v>
      </c>
      <c r="DG86" t="s">
        <v>102</v>
      </c>
      <c r="DH86" t="s">
        <v>3</v>
      </c>
      <c r="DI86" t="s">
        <v>102</v>
      </c>
      <c r="DJ86" t="s">
        <v>102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</v>
      </c>
      <c r="DQ86">
        <v>1</v>
      </c>
      <c r="DU86">
        <v>1013</v>
      </c>
      <c r="DV86" t="s">
        <v>128</v>
      </c>
      <c r="DW86" t="s">
        <v>128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75072816</v>
      </c>
      <c r="EF86">
        <v>40</v>
      </c>
      <c r="EG86" t="s">
        <v>94</v>
      </c>
      <c r="EH86">
        <v>0</v>
      </c>
      <c r="EI86" t="s">
        <v>3</v>
      </c>
      <c r="EJ86">
        <v>2</v>
      </c>
      <c r="EK86">
        <v>1726</v>
      </c>
      <c r="EL86" t="s">
        <v>130</v>
      </c>
      <c r="EM86" t="s">
        <v>131</v>
      </c>
      <c r="EO86" t="s">
        <v>138</v>
      </c>
      <c r="EQ86">
        <v>132096</v>
      </c>
      <c r="ER86">
        <v>2525.04</v>
      </c>
      <c r="ES86">
        <v>934.2</v>
      </c>
      <c r="ET86">
        <v>13.3</v>
      </c>
      <c r="EU86">
        <v>2.02</v>
      </c>
      <c r="EV86">
        <v>1577.54</v>
      </c>
      <c r="EW86">
        <v>116.43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112</v>
      </c>
      <c r="FY86">
        <v>70</v>
      </c>
      <c r="GA86" t="s">
        <v>3</v>
      </c>
      <c r="GD86">
        <v>0</v>
      </c>
      <c r="GF86">
        <v>1733035391</v>
      </c>
      <c r="GG86">
        <v>2</v>
      </c>
      <c r="GH86">
        <v>1</v>
      </c>
      <c r="GI86">
        <v>2</v>
      </c>
      <c r="GJ86">
        <v>0</v>
      </c>
      <c r="GK86">
        <f>ROUND(R86*(R12)/100,2)</f>
        <v>11.47</v>
      </c>
      <c r="GL86">
        <f t="shared" si="53"/>
        <v>0</v>
      </c>
      <c r="GM86">
        <f t="shared" si="54"/>
        <v>13065.07</v>
      </c>
      <c r="GN86">
        <f t="shared" si="55"/>
        <v>0</v>
      </c>
      <c r="GO86">
        <f t="shared" si="56"/>
        <v>13065.07</v>
      </c>
      <c r="GP86">
        <f t="shared" si="57"/>
        <v>0</v>
      </c>
      <c r="GR86">
        <v>0</v>
      </c>
      <c r="GS86">
        <v>3</v>
      </c>
      <c r="GT86">
        <v>0</v>
      </c>
      <c r="GU86" t="s">
        <v>3</v>
      </c>
      <c r="GV86">
        <f t="shared" si="58"/>
        <v>0</v>
      </c>
      <c r="GW86">
        <v>1</v>
      </c>
      <c r="GX86">
        <f t="shared" si="59"/>
        <v>0</v>
      </c>
      <c r="HA86">
        <v>0</v>
      </c>
      <c r="HB86">
        <v>0</v>
      </c>
      <c r="HC86">
        <f t="shared" si="60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E87" t="s">
        <v>3</v>
      </c>
      <c r="F87" t="s">
        <v>147</v>
      </c>
      <c r="G87" t="s">
        <v>148</v>
      </c>
      <c r="H87" t="s">
        <v>136</v>
      </c>
      <c r="I87">
        <f>ROUND(4*3,9)</f>
        <v>12</v>
      </c>
      <c r="J87">
        <v>0</v>
      </c>
      <c r="K87">
        <f>ROUND(4*3,9)</f>
        <v>12</v>
      </c>
      <c r="O87">
        <f t="shared" si="30"/>
        <v>427157.64</v>
      </c>
      <c r="P87">
        <f t="shared" si="31"/>
        <v>427157.64</v>
      </c>
      <c r="Q87">
        <f t="shared" ref="Q87:Q93" si="63">(ROUND((ROUND(((ET87)*AV87*I87),2)*BB87),2)+ROUND((ROUND(((AE87-(EU87))*AV87*I87),2)*BS87),2))</f>
        <v>0</v>
      </c>
      <c r="R87">
        <f t="shared" si="32"/>
        <v>0</v>
      </c>
      <c r="S87">
        <f t="shared" si="33"/>
        <v>0</v>
      </c>
      <c r="T87">
        <f t="shared" si="34"/>
        <v>0</v>
      </c>
      <c r="U87">
        <f t="shared" si="35"/>
        <v>0</v>
      </c>
      <c r="V87">
        <f t="shared" si="36"/>
        <v>0</v>
      </c>
      <c r="W87">
        <f t="shared" si="37"/>
        <v>0</v>
      </c>
      <c r="X87">
        <f t="shared" si="38"/>
        <v>0</v>
      </c>
      <c r="Y87">
        <f t="shared" si="39"/>
        <v>0</v>
      </c>
      <c r="AA87">
        <v>-1</v>
      </c>
      <c r="AB87">
        <f t="shared" si="40"/>
        <v>5982.6</v>
      </c>
      <c r="AC87">
        <f t="shared" ref="AC87:AC93" si="64">ROUND((ES87),6)</f>
        <v>5982.6</v>
      </c>
      <c r="AD87">
        <f t="shared" ref="AD87:AD93" si="65">ROUND((((ET87)-(EU87))+AE87),6)</f>
        <v>0</v>
      </c>
      <c r="AE87">
        <f t="shared" ref="AE87:AF93" si="66">ROUND((EU87),6)</f>
        <v>0</v>
      </c>
      <c r="AF87">
        <f t="shared" si="66"/>
        <v>0</v>
      </c>
      <c r="AG87">
        <f t="shared" si="41"/>
        <v>0</v>
      </c>
      <c r="AH87">
        <f t="shared" ref="AH87:AI93" si="67">(EW87)</f>
        <v>0</v>
      </c>
      <c r="AI87">
        <f t="shared" si="67"/>
        <v>0</v>
      </c>
      <c r="AJ87">
        <f t="shared" si="42"/>
        <v>0</v>
      </c>
      <c r="AK87">
        <v>5982.6</v>
      </c>
      <c r="AL87">
        <v>5982.6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5.95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149</v>
      </c>
      <c r="BM87">
        <v>1618</v>
      </c>
      <c r="BN87">
        <v>0</v>
      </c>
      <c r="BO87" t="s">
        <v>147</v>
      </c>
      <c r="BP87">
        <v>1</v>
      </c>
      <c r="BQ87">
        <v>201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43"/>
        <v>427157.64</v>
      </c>
      <c r="CQ87">
        <f t="shared" si="44"/>
        <v>35596.47</v>
      </c>
      <c r="CR87">
        <f t="shared" ref="CR87:CR93" si="68">(ROUND((ROUND(((ET87)*AV87*1),2)*BB87),2)+ROUND((ROUND(((AE87-(EU87))*AV87*1),2)*BS87),2))</f>
        <v>0</v>
      </c>
      <c r="CS87">
        <f t="shared" si="45"/>
        <v>0</v>
      </c>
      <c r="CT87">
        <f t="shared" si="46"/>
        <v>0</v>
      </c>
      <c r="CU87">
        <f t="shared" si="47"/>
        <v>0</v>
      </c>
      <c r="CV87">
        <f t="shared" si="48"/>
        <v>0</v>
      </c>
      <c r="CW87">
        <f t="shared" si="49"/>
        <v>0</v>
      </c>
      <c r="CX87">
        <f t="shared" si="50"/>
        <v>0</v>
      </c>
      <c r="CY87">
        <f t="shared" si="51"/>
        <v>0</v>
      </c>
      <c r="CZ87">
        <f t="shared" si="52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136</v>
      </c>
      <c r="DW87" t="s">
        <v>136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75072708</v>
      </c>
      <c r="EF87">
        <v>201</v>
      </c>
      <c r="EG87" t="s">
        <v>110</v>
      </c>
      <c r="EH87">
        <v>0</v>
      </c>
      <c r="EI87" t="s">
        <v>3</v>
      </c>
      <c r="EJ87">
        <v>2</v>
      </c>
      <c r="EK87">
        <v>1618</v>
      </c>
      <c r="EL87" t="s">
        <v>111</v>
      </c>
      <c r="EM87" t="s">
        <v>112</v>
      </c>
      <c r="EO87" t="s">
        <v>3</v>
      </c>
      <c r="EQ87">
        <v>132096</v>
      </c>
      <c r="ER87">
        <v>5982.6</v>
      </c>
      <c r="ES87">
        <v>5982.6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0</v>
      </c>
      <c r="GF87">
        <v>1125061190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 t="shared" si="53"/>
        <v>0</v>
      </c>
      <c r="GM87">
        <f t="shared" si="54"/>
        <v>427157.64</v>
      </c>
      <c r="GN87">
        <f t="shared" si="55"/>
        <v>0</v>
      </c>
      <c r="GO87">
        <f t="shared" si="56"/>
        <v>427157.64</v>
      </c>
      <c r="GP87">
        <f t="shared" si="57"/>
        <v>0</v>
      </c>
      <c r="GR87">
        <v>0</v>
      </c>
      <c r="GS87">
        <v>3</v>
      </c>
      <c r="GT87">
        <v>0</v>
      </c>
      <c r="GU87" t="s">
        <v>3</v>
      </c>
      <c r="GV87">
        <f t="shared" si="58"/>
        <v>0</v>
      </c>
      <c r="GW87">
        <v>1</v>
      </c>
      <c r="GX87">
        <f t="shared" si="59"/>
        <v>0</v>
      </c>
      <c r="HA87">
        <v>0</v>
      </c>
      <c r="HB87">
        <v>0</v>
      </c>
      <c r="HC87">
        <f t="shared" si="60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D88">
        <f>ROW(EtalonRes!A168)</f>
        <v>168</v>
      </c>
      <c r="E88" t="s">
        <v>3</v>
      </c>
      <c r="F88" t="s">
        <v>150</v>
      </c>
      <c r="G88" t="s">
        <v>151</v>
      </c>
      <c r="H88" t="s">
        <v>152</v>
      </c>
      <c r="I88">
        <f>ROUND(ROUND(F321*F303/100,2),9)</f>
        <v>0</v>
      </c>
      <c r="J88">
        <v>0</v>
      </c>
      <c r="K88">
        <f>ROUND(ROUND(F321*F303/100,2),9)</f>
        <v>0</v>
      </c>
      <c r="O88">
        <f t="shared" si="30"/>
        <v>0</v>
      </c>
      <c r="P88">
        <f t="shared" si="31"/>
        <v>0</v>
      </c>
      <c r="Q88">
        <f t="shared" si="63"/>
        <v>0</v>
      </c>
      <c r="R88">
        <f t="shared" si="32"/>
        <v>0</v>
      </c>
      <c r="S88">
        <f t="shared" si="33"/>
        <v>0</v>
      </c>
      <c r="T88">
        <f t="shared" si="34"/>
        <v>0</v>
      </c>
      <c r="U88">
        <f t="shared" si="35"/>
        <v>0</v>
      </c>
      <c r="V88">
        <f t="shared" si="36"/>
        <v>0</v>
      </c>
      <c r="W88">
        <f t="shared" si="37"/>
        <v>0</v>
      </c>
      <c r="X88">
        <f t="shared" si="38"/>
        <v>0</v>
      </c>
      <c r="Y88">
        <f t="shared" si="39"/>
        <v>0</v>
      </c>
      <c r="AA88">
        <v>-1</v>
      </c>
      <c r="AB88">
        <f t="shared" si="40"/>
        <v>3397.43</v>
      </c>
      <c r="AC88">
        <f t="shared" si="64"/>
        <v>535.53</v>
      </c>
      <c r="AD88">
        <f t="shared" si="65"/>
        <v>715.67</v>
      </c>
      <c r="AE88">
        <f t="shared" si="66"/>
        <v>61.76</v>
      </c>
      <c r="AF88">
        <f t="shared" si="66"/>
        <v>2146.23</v>
      </c>
      <c r="AG88">
        <f t="shared" si="41"/>
        <v>0</v>
      </c>
      <c r="AH88">
        <f t="shared" si="67"/>
        <v>155.88</v>
      </c>
      <c r="AI88">
        <f t="shared" si="67"/>
        <v>0</v>
      </c>
      <c r="AJ88">
        <f t="shared" si="42"/>
        <v>0</v>
      </c>
      <c r="AK88">
        <v>3397.43</v>
      </c>
      <c r="AL88">
        <v>535.53</v>
      </c>
      <c r="AM88">
        <v>715.67</v>
      </c>
      <c r="AN88">
        <v>61.76</v>
      </c>
      <c r="AO88">
        <v>2146.23</v>
      </c>
      <c r="AP88">
        <v>0</v>
      </c>
      <c r="AQ88">
        <v>155.88</v>
      </c>
      <c r="AR88">
        <v>0</v>
      </c>
      <c r="AS88">
        <v>0</v>
      </c>
      <c r="AT88">
        <v>92</v>
      </c>
      <c r="AU88">
        <v>43</v>
      </c>
      <c r="AV88">
        <v>1</v>
      </c>
      <c r="AW88">
        <v>1</v>
      </c>
      <c r="AZ88">
        <v>1</v>
      </c>
      <c r="BA88">
        <v>47.82</v>
      </c>
      <c r="BB88">
        <v>8.18</v>
      </c>
      <c r="BC88">
        <v>6.86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153</v>
      </c>
      <c r="BM88">
        <v>1726</v>
      </c>
      <c r="BN88">
        <v>0</v>
      </c>
      <c r="BO88" t="s">
        <v>150</v>
      </c>
      <c r="BP88">
        <v>1</v>
      </c>
      <c r="BQ88">
        <v>40</v>
      </c>
      <c r="BR88">
        <v>0</v>
      </c>
      <c r="BS88">
        <v>47.82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92</v>
      </c>
      <c r="CA88">
        <v>43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43"/>
        <v>0</v>
      </c>
      <c r="CQ88">
        <f t="shared" si="44"/>
        <v>3673.74</v>
      </c>
      <c r="CR88">
        <f t="shared" si="68"/>
        <v>5854.18</v>
      </c>
      <c r="CS88">
        <f t="shared" si="45"/>
        <v>2953.36</v>
      </c>
      <c r="CT88">
        <f t="shared" si="46"/>
        <v>102632.72</v>
      </c>
      <c r="CU88">
        <f t="shared" si="47"/>
        <v>0</v>
      </c>
      <c r="CV88">
        <f t="shared" si="48"/>
        <v>155.88</v>
      </c>
      <c r="CW88">
        <f t="shared" si="49"/>
        <v>0</v>
      </c>
      <c r="CX88">
        <f t="shared" si="50"/>
        <v>0</v>
      </c>
      <c r="CY88">
        <f t="shared" si="51"/>
        <v>0</v>
      </c>
      <c r="CZ88">
        <f t="shared" si="52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</v>
      </c>
      <c r="DQ88">
        <v>1</v>
      </c>
      <c r="DU88">
        <v>1013</v>
      </c>
      <c r="DV88" t="s">
        <v>152</v>
      </c>
      <c r="DW88" t="s">
        <v>152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75072816</v>
      </c>
      <c r="EF88">
        <v>40</v>
      </c>
      <c r="EG88" t="s">
        <v>94</v>
      </c>
      <c r="EH88">
        <v>0</v>
      </c>
      <c r="EI88" t="s">
        <v>3</v>
      </c>
      <c r="EJ88">
        <v>2</v>
      </c>
      <c r="EK88">
        <v>1726</v>
      </c>
      <c r="EL88" t="s">
        <v>130</v>
      </c>
      <c r="EM88" t="s">
        <v>131</v>
      </c>
      <c r="EO88" t="s">
        <v>3</v>
      </c>
      <c r="EQ88">
        <v>132096</v>
      </c>
      <c r="ER88">
        <v>3397.43</v>
      </c>
      <c r="ES88">
        <v>535.53</v>
      </c>
      <c r="ET88">
        <v>715.67</v>
      </c>
      <c r="EU88">
        <v>61.76</v>
      </c>
      <c r="EV88">
        <v>2146.23</v>
      </c>
      <c r="EW88">
        <v>155.88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112</v>
      </c>
      <c r="FY88">
        <v>70</v>
      </c>
      <c r="GA88" t="s">
        <v>3</v>
      </c>
      <c r="GD88">
        <v>0</v>
      </c>
      <c r="GF88">
        <v>37206164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53"/>
        <v>0</v>
      </c>
      <c r="GM88">
        <f t="shared" si="54"/>
        <v>0</v>
      </c>
      <c r="GN88">
        <f t="shared" si="55"/>
        <v>0</v>
      </c>
      <c r="GO88">
        <f t="shared" si="56"/>
        <v>0</v>
      </c>
      <c r="GP88">
        <f t="shared" si="57"/>
        <v>0</v>
      </c>
      <c r="GR88">
        <v>0</v>
      </c>
      <c r="GS88">
        <v>3</v>
      </c>
      <c r="GT88">
        <v>0</v>
      </c>
      <c r="GU88" t="s">
        <v>3</v>
      </c>
      <c r="GV88">
        <f t="shared" si="58"/>
        <v>0</v>
      </c>
      <c r="GW88">
        <v>1</v>
      </c>
      <c r="GX88">
        <f t="shared" si="59"/>
        <v>0</v>
      </c>
      <c r="HA88">
        <v>0</v>
      </c>
      <c r="HB88">
        <v>0</v>
      </c>
      <c r="HC88">
        <f t="shared" si="60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D89">
        <f>ROW(EtalonRes!A177)</f>
        <v>177</v>
      </c>
      <c r="E89" t="s">
        <v>3</v>
      </c>
      <c r="F89" t="s">
        <v>150</v>
      </c>
      <c r="G89" t="s">
        <v>151</v>
      </c>
      <c r="H89" t="s">
        <v>152</v>
      </c>
      <c r="I89">
        <f>ROUND(F321/100-I88,9)</f>
        <v>0</v>
      </c>
      <c r="J89">
        <v>0</v>
      </c>
      <c r="K89">
        <f>ROUND(F321/100-I88,9)</f>
        <v>0</v>
      </c>
      <c r="O89">
        <f t="shared" si="30"/>
        <v>0</v>
      </c>
      <c r="P89">
        <f t="shared" si="31"/>
        <v>0</v>
      </c>
      <c r="Q89">
        <f t="shared" si="63"/>
        <v>0</v>
      </c>
      <c r="R89">
        <f t="shared" si="32"/>
        <v>0</v>
      </c>
      <c r="S89">
        <f t="shared" si="33"/>
        <v>0</v>
      </c>
      <c r="T89">
        <f t="shared" si="34"/>
        <v>0</v>
      </c>
      <c r="U89">
        <f t="shared" si="35"/>
        <v>0</v>
      </c>
      <c r="V89">
        <f t="shared" si="36"/>
        <v>0</v>
      </c>
      <c r="W89">
        <f t="shared" si="37"/>
        <v>0</v>
      </c>
      <c r="X89">
        <f t="shared" si="38"/>
        <v>0</v>
      </c>
      <c r="Y89">
        <f t="shared" si="39"/>
        <v>0</v>
      </c>
      <c r="AA89">
        <v>-1</v>
      </c>
      <c r="AB89">
        <f t="shared" si="40"/>
        <v>3397.43</v>
      </c>
      <c r="AC89">
        <f t="shared" si="64"/>
        <v>535.53</v>
      </c>
      <c r="AD89">
        <f t="shared" si="65"/>
        <v>715.67</v>
      </c>
      <c r="AE89">
        <f t="shared" si="66"/>
        <v>61.76</v>
      </c>
      <c r="AF89">
        <f t="shared" si="66"/>
        <v>2146.23</v>
      </c>
      <c r="AG89">
        <f t="shared" si="41"/>
        <v>0</v>
      </c>
      <c r="AH89">
        <f t="shared" si="67"/>
        <v>155.88</v>
      </c>
      <c r="AI89">
        <f t="shared" si="67"/>
        <v>0</v>
      </c>
      <c r="AJ89">
        <f t="shared" si="42"/>
        <v>0</v>
      </c>
      <c r="AK89">
        <v>3397.43</v>
      </c>
      <c r="AL89">
        <v>535.53</v>
      </c>
      <c r="AM89">
        <v>715.67</v>
      </c>
      <c r="AN89">
        <v>61.76</v>
      </c>
      <c r="AO89">
        <v>2146.23</v>
      </c>
      <c r="AP89">
        <v>0</v>
      </c>
      <c r="AQ89">
        <v>155.88</v>
      </c>
      <c r="AR89">
        <v>0</v>
      </c>
      <c r="AS89">
        <v>0</v>
      </c>
      <c r="AT89">
        <v>92</v>
      </c>
      <c r="AU89">
        <v>43</v>
      </c>
      <c r="AV89">
        <v>1</v>
      </c>
      <c r="AW89">
        <v>1</v>
      </c>
      <c r="AZ89">
        <v>1</v>
      </c>
      <c r="BA89">
        <v>47.82</v>
      </c>
      <c r="BB89">
        <v>8.18</v>
      </c>
      <c r="BC89">
        <v>6.86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153</v>
      </c>
      <c r="BM89">
        <v>1726</v>
      </c>
      <c r="BN89">
        <v>0</v>
      </c>
      <c r="BO89" t="s">
        <v>150</v>
      </c>
      <c r="BP89">
        <v>1</v>
      </c>
      <c r="BQ89">
        <v>40</v>
      </c>
      <c r="BR89">
        <v>0</v>
      </c>
      <c r="BS89">
        <v>47.82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92</v>
      </c>
      <c r="CA89">
        <v>43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43"/>
        <v>0</v>
      </c>
      <c r="CQ89">
        <f t="shared" si="44"/>
        <v>3673.74</v>
      </c>
      <c r="CR89">
        <f t="shared" si="68"/>
        <v>5854.18</v>
      </c>
      <c r="CS89">
        <f t="shared" si="45"/>
        <v>2953.36</v>
      </c>
      <c r="CT89">
        <f t="shared" si="46"/>
        <v>102632.72</v>
      </c>
      <c r="CU89">
        <f t="shared" si="47"/>
        <v>0</v>
      </c>
      <c r="CV89">
        <f t="shared" si="48"/>
        <v>155.88</v>
      </c>
      <c r="CW89">
        <f t="shared" si="49"/>
        <v>0</v>
      </c>
      <c r="CX89">
        <f t="shared" si="50"/>
        <v>0</v>
      </c>
      <c r="CY89">
        <f t="shared" si="51"/>
        <v>0</v>
      </c>
      <c r="CZ89">
        <f t="shared" si="52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112</v>
      </c>
      <c r="DO89">
        <v>70</v>
      </c>
      <c r="DP89">
        <v>1</v>
      </c>
      <c r="DQ89">
        <v>1</v>
      </c>
      <c r="DU89">
        <v>1013</v>
      </c>
      <c r="DV89" t="s">
        <v>152</v>
      </c>
      <c r="DW89" t="s">
        <v>152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75072816</v>
      </c>
      <c r="EF89">
        <v>40</v>
      </c>
      <c r="EG89" t="s">
        <v>94</v>
      </c>
      <c r="EH89">
        <v>0</v>
      </c>
      <c r="EI89" t="s">
        <v>3</v>
      </c>
      <c r="EJ89">
        <v>2</v>
      </c>
      <c r="EK89">
        <v>1726</v>
      </c>
      <c r="EL89" t="s">
        <v>130</v>
      </c>
      <c r="EM89" t="s">
        <v>131</v>
      </c>
      <c r="EO89" t="s">
        <v>3</v>
      </c>
      <c r="EQ89">
        <v>132096</v>
      </c>
      <c r="ER89">
        <v>3397.43</v>
      </c>
      <c r="ES89">
        <v>535.53</v>
      </c>
      <c r="ET89">
        <v>715.67</v>
      </c>
      <c r="EU89">
        <v>61.76</v>
      </c>
      <c r="EV89">
        <v>2146.23</v>
      </c>
      <c r="EW89">
        <v>155.88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112</v>
      </c>
      <c r="FY89">
        <v>70</v>
      </c>
      <c r="GA89" t="s">
        <v>3</v>
      </c>
      <c r="GD89">
        <v>0</v>
      </c>
      <c r="GF89">
        <v>37206164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53"/>
        <v>0</v>
      </c>
      <c r="GM89">
        <f t="shared" si="54"/>
        <v>0</v>
      </c>
      <c r="GN89">
        <f t="shared" si="55"/>
        <v>0</v>
      </c>
      <c r="GO89">
        <f t="shared" si="56"/>
        <v>0</v>
      </c>
      <c r="GP89">
        <f t="shared" si="57"/>
        <v>0</v>
      </c>
      <c r="GR89">
        <v>0</v>
      </c>
      <c r="GS89">
        <v>3</v>
      </c>
      <c r="GT89">
        <v>0</v>
      </c>
      <c r="GU89" t="s">
        <v>3</v>
      </c>
      <c r="GV89">
        <f t="shared" si="58"/>
        <v>0</v>
      </c>
      <c r="GW89">
        <v>1</v>
      </c>
      <c r="GX89">
        <f t="shared" si="59"/>
        <v>0</v>
      </c>
      <c r="HA89">
        <v>0</v>
      </c>
      <c r="HB89">
        <v>0</v>
      </c>
      <c r="HC89">
        <f t="shared" si="60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E90" t="s">
        <v>3</v>
      </c>
      <c r="F90" t="s">
        <v>154</v>
      </c>
      <c r="G90" t="s">
        <v>155</v>
      </c>
      <c r="H90" t="s">
        <v>136</v>
      </c>
      <c r="I90">
        <f>ROUND((I88+I89)*100,9)</f>
        <v>0</v>
      </c>
      <c r="J90">
        <v>0</v>
      </c>
      <c r="K90">
        <f>ROUND((I88+I89)*100,9)</f>
        <v>0</v>
      </c>
      <c r="O90">
        <f t="shared" si="30"/>
        <v>0</v>
      </c>
      <c r="P90">
        <f t="shared" si="31"/>
        <v>0</v>
      </c>
      <c r="Q90">
        <f t="shared" si="63"/>
        <v>0</v>
      </c>
      <c r="R90">
        <f t="shared" si="32"/>
        <v>0</v>
      </c>
      <c r="S90">
        <f t="shared" si="33"/>
        <v>0</v>
      </c>
      <c r="T90">
        <f t="shared" si="34"/>
        <v>0</v>
      </c>
      <c r="U90">
        <f t="shared" si="35"/>
        <v>0</v>
      </c>
      <c r="V90">
        <f t="shared" si="36"/>
        <v>0</v>
      </c>
      <c r="W90">
        <f t="shared" si="37"/>
        <v>0</v>
      </c>
      <c r="X90">
        <f t="shared" si="38"/>
        <v>0</v>
      </c>
      <c r="Y90">
        <f t="shared" si="39"/>
        <v>0</v>
      </c>
      <c r="AA90">
        <v>-1</v>
      </c>
      <c r="AB90">
        <f t="shared" si="40"/>
        <v>153.63</v>
      </c>
      <c r="AC90">
        <f t="shared" si="64"/>
        <v>153.63</v>
      </c>
      <c r="AD90">
        <f t="shared" si="65"/>
        <v>0</v>
      </c>
      <c r="AE90">
        <f t="shared" si="66"/>
        <v>0</v>
      </c>
      <c r="AF90">
        <f t="shared" si="66"/>
        <v>0</v>
      </c>
      <c r="AG90">
        <f t="shared" si="41"/>
        <v>0</v>
      </c>
      <c r="AH90">
        <f t="shared" si="67"/>
        <v>0</v>
      </c>
      <c r="AI90">
        <f t="shared" si="67"/>
        <v>0</v>
      </c>
      <c r="AJ90">
        <f t="shared" si="42"/>
        <v>0</v>
      </c>
      <c r="AK90">
        <v>153.63</v>
      </c>
      <c r="AL90">
        <v>153.63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2.11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156</v>
      </c>
      <c r="BM90">
        <v>1618</v>
      </c>
      <c r="BN90">
        <v>0</v>
      </c>
      <c r="BO90" t="s">
        <v>154</v>
      </c>
      <c r="BP90">
        <v>1</v>
      </c>
      <c r="BQ90">
        <v>201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43"/>
        <v>0</v>
      </c>
      <c r="CQ90">
        <f t="shared" si="44"/>
        <v>324.16000000000003</v>
      </c>
      <c r="CR90">
        <f t="shared" si="68"/>
        <v>0</v>
      </c>
      <c r="CS90">
        <f t="shared" si="45"/>
        <v>0</v>
      </c>
      <c r="CT90">
        <f t="shared" si="46"/>
        <v>0</v>
      </c>
      <c r="CU90">
        <f t="shared" si="47"/>
        <v>0</v>
      </c>
      <c r="CV90">
        <f t="shared" si="48"/>
        <v>0</v>
      </c>
      <c r="CW90">
        <f t="shared" si="49"/>
        <v>0</v>
      </c>
      <c r="CX90">
        <f t="shared" si="50"/>
        <v>0</v>
      </c>
      <c r="CY90">
        <f t="shared" si="51"/>
        <v>0</v>
      </c>
      <c r="CZ90">
        <f t="shared" si="52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136</v>
      </c>
      <c r="DW90" t="s">
        <v>136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75072708</v>
      </c>
      <c r="EF90">
        <v>201</v>
      </c>
      <c r="EG90" t="s">
        <v>110</v>
      </c>
      <c r="EH90">
        <v>0</v>
      </c>
      <c r="EI90" t="s">
        <v>3</v>
      </c>
      <c r="EJ90">
        <v>2</v>
      </c>
      <c r="EK90">
        <v>1618</v>
      </c>
      <c r="EL90" t="s">
        <v>111</v>
      </c>
      <c r="EM90" t="s">
        <v>112</v>
      </c>
      <c r="EO90" t="s">
        <v>3</v>
      </c>
      <c r="EQ90">
        <v>132096</v>
      </c>
      <c r="ER90">
        <v>153.63</v>
      </c>
      <c r="ES90">
        <v>153.63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0</v>
      </c>
      <c r="GF90">
        <v>1663099670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53"/>
        <v>0</v>
      </c>
      <c r="GM90">
        <f t="shared" si="54"/>
        <v>0</v>
      </c>
      <c r="GN90">
        <f t="shared" si="55"/>
        <v>0</v>
      </c>
      <c r="GO90">
        <f t="shared" si="56"/>
        <v>0</v>
      </c>
      <c r="GP90">
        <f t="shared" si="57"/>
        <v>0</v>
      </c>
      <c r="GR90">
        <v>0</v>
      </c>
      <c r="GS90">
        <v>3</v>
      </c>
      <c r="GT90">
        <v>0</v>
      </c>
      <c r="GU90" t="s">
        <v>3</v>
      </c>
      <c r="GV90">
        <f t="shared" si="58"/>
        <v>0</v>
      </c>
      <c r="GW90">
        <v>1</v>
      </c>
      <c r="GX90">
        <f t="shared" si="59"/>
        <v>0</v>
      </c>
      <c r="HA90">
        <v>0</v>
      </c>
      <c r="HB90">
        <v>0</v>
      </c>
      <c r="HC90">
        <f t="shared" si="6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D91">
        <f>ROW(EtalonRes!A178)</f>
        <v>178</v>
      </c>
      <c r="E91" t="s">
        <v>3</v>
      </c>
      <c r="F91" t="s">
        <v>157</v>
      </c>
      <c r="G91" t="s">
        <v>158</v>
      </c>
      <c r="H91" t="s">
        <v>159</v>
      </c>
      <c r="I91">
        <f>ROUND(ROUND(F322*F303,0),9)</f>
        <v>0</v>
      </c>
      <c r="J91">
        <v>0</v>
      </c>
      <c r="K91">
        <f>ROUND(ROUND(F322*F303,0),9)</f>
        <v>0</v>
      </c>
      <c r="O91">
        <f t="shared" si="30"/>
        <v>0</v>
      </c>
      <c r="P91">
        <f t="shared" si="31"/>
        <v>0</v>
      </c>
      <c r="Q91">
        <f t="shared" si="63"/>
        <v>0</v>
      </c>
      <c r="R91">
        <f t="shared" si="32"/>
        <v>0</v>
      </c>
      <c r="S91">
        <f t="shared" si="33"/>
        <v>0</v>
      </c>
      <c r="T91">
        <f t="shared" si="34"/>
        <v>0</v>
      </c>
      <c r="U91">
        <f t="shared" si="35"/>
        <v>0</v>
      </c>
      <c r="V91">
        <f t="shared" si="36"/>
        <v>0</v>
      </c>
      <c r="W91">
        <f t="shared" si="37"/>
        <v>0</v>
      </c>
      <c r="X91">
        <f t="shared" si="38"/>
        <v>0</v>
      </c>
      <c r="Y91">
        <f t="shared" si="39"/>
        <v>0</v>
      </c>
      <c r="AA91">
        <v>-1</v>
      </c>
      <c r="AB91">
        <f t="shared" si="40"/>
        <v>12.56</v>
      </c>
      <c r="AC91">
        <f t="shared" si="64"/>
        <v>11.3</v>
      </c>
      <c r="AD91">
        <f t="shared" si="65"/>
        <v>0</v>
      </c>
      <c r="AE91">
        <f t="shared" si="66"/>
        <v>0</v>
      </c>
      <c r="AF91">
        <f t="shared" si="66"/>
        <v>1.26</v>
      </c>
      <c r="AG91">
        <f t="shared" si="41"/>
        <v>0</v>
      </c>
      <c r="AH91">
        <f t="shared" si="67"/>
        <v>0.1</v>
      </c>
      <c r="AI91">
        <f t="shared" si="67"/>
        <v>0</v>
      </c>
      <c r="AJ91">
        <f t="shared" si="42"/>
        <v>0</v>
      </c>
      <c r="AK91">
        <v>12.56</v>
      </c>
      <c r="AL91">
        <v>11.3</v>
      </c>
      <c r="AM91">
        <v>0</v>
      </c>
      <c r="AN91">
        <v>0</v>
      </c>
      <c r="AO91">
        <v>1.26</v>
      </c>
      <c r="AP91">
        <v>0</v>
      </c>
      <c r="AQ91">
        <v>0.1</v>
      </c>
      <c r="AR91">
        <v>0</v>
      </c>
      <c r="AS91">
        <v>0</v>
      </c>
      <c r="AT91">
        <v>92</v>
      </c>
      <c r="AU91">
        <v>43</v>
      </c>
      <c r="AV91">
        <v>1</v>
      </c>
      <c r="AW91">
        <v>1</v>
      </c>
      <c r="AZ91">
        <v>1</v>
      </c>
      <c r="BA91">
        <v>47.82</v>
      </c>
      <c r="BB91">
        <v>1</v>
      </c>
      <c r="BC91">
        <v>9.8800000000000008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160</v>
      </c>
      <c r="BM91">
        <v>338</v>
      </c>
      <c r="BN91">
        <v>0</v>
      </c>
      <c r="BO91" t="s">
        <v>157</v>
      </c>
      <c r="BP91">
        <v>1</v>
      </c>
      <c r="BQ91">
        <v>40</v>
      </c>
      <c r="BR91">
        <v>0</v>
      </c>
      <c r="BS91">
        <v>47.82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92</v>
      </c>
      <c r="CA91">
        <v>43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43"/>
        <v>0</v>
      </c>
      <c r="CQ91">
        <f t="shared" si="44"/>
        <v>111.64</v>
      </c>
      <c r="CR91">
        <f t="shared" si="68"/>
        <v>0</v>
      </c>
      <c r="CS91">
        <f t="shared" si="45"/>
        <v>0</v>
      </c>
      <c r="CT91">
        <f t="shared" si="46"/>
        <v>60.25</v>
      </c>
      <c r="CU91">
        <f t="shared" si="47"/>
        <v>0</v>
      </c>
      <c r="CV91">
        <f t="shared" si="48"/>
        <v>0.1</v>
      </c>
      <c r="CW91">
        <f t="shared" si="49"/>
        <v>0</v>
      </c>
      <c r="CX91">
        <f t="shared" si="50"/>
        <v>0</v>
      </c>
      <c r="CY91">
        <f t="shared" si="51"/>
        <v>0</v>
      </c>
      <c r="CZ91">
        <f t="shared" si="52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112</v>
      </c>
      <c r="DO91">
        <v>70</v>
      </c>
      <c r="DP91">
        <v>1</v>
      </c>
      <c r="DQ91">
        <v>1</v>
      </c>
      <c r="DU91">
        <v>1013</v>
      </c>
      <c r="DV91" t="s">
        <v>159</v>
      </c>
      <c r="DW91" t="s">
        <v>159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75071428</v>
      </c>
      <c r="EF91">
        <v>40</v>
      </c>
      <c r="EG91" t="s">
        <v>94</v>
      </c>
      <c r="EH91">
        <v>0</v>
      </c>
      <c r="EI91" t="s">
        <v>3</v>
      </c>
      <c r="EJ91">
        <v>2</v>
      </c>
      <c r="EK91">
        <v>338</v>
      </c>
      <c r="EL91" t="s">
        <v>161</v>
      </c>
      <c r="EM91" t="s">
        <v>162</v>
      </c>
      <c r="EO91" t="s">
        <v>3</v>
      </c>
      <c r="EQ91">
        <v>132096</v>
      </c>
      <c r="ER91">
        <v>12.56</v>
      </c>
      <c r="ES91">
        <v>11.3</v>
      </c>
      <c r="ET91">
        <v>0</v>
      </c>
      <c r="EU91">
        <v>0</v>
      </c>
      <c r="EV91">
        <v>1.26</v>
      </c>
      <c r="EW91">
        <v>0.1</v>
      </c>
      <c r="EX91">
        <v>0</v>
      </c>
      <c r="EY91">
        <v>0</v>
      </c>
      <c r="FQ91">
        <v>0</v>
      </c>
      <c r="FR91">
        <v>0</v>
      </c>
      <c r="FS91">
        <v>2</v>
      </c>
      <c r="FX91">
        <v>112</v>
      </c>
      <c r="FY91">
        <v>70</v>
      </c>
      <c r="GA91" t="s">
        <v>3</v>
      </c>
      <c r="GD91">
        <v>0</v>
      </c>
      <c r="GF91">
        <v>-793138844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53"/>
        <v>0</v>
      </c>
      <c r="GM91">
        <f t="shared" si="54"/>
        <v>0</v>
      </c>
      <c r="GN91">
        <f t="shared" si="55"/>
        <v>0</v>
      </c>
      <c r="GO91">
        <f t="shared" si="56"/>
        <v>0</v>
      </c>
      <c r="GP91">
        <f t="shared" si="57"/>
        <v>0</v>
      </c>
      <c r="GR91">
        <v>0</v>
      </c>
      <c r="GS91">
        <v>3</v>
      </c>
      <c r="GT91">
        <v>0</v>
      </c>
      <c r="GU91" t="s">
        <v>3</v>
      </c>
      <c r="GV91">
        <f t="shared" si="58"/>
        <v>0</v>
      </c>
      <c r="GW91">
        <v>1</v>
      </c>
      <c r="GX91">
        <f t="shared" si="59"/>
        <v>0</v>
      </c>
      <c r="HA91">
        <v>0</v>
      </c>
      <c r="HB91">
        <v>0</v>
      </c>
      <c r="HC91">
        <f t="shared" si="60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D92">
        <f>ROW(EtalonRes!A179)</f>
        <v>179</v>
      </c>
      <c r="E92" t="s">
        <v>3</v>
      </c>
      <c r="F92" t="s">
        <v>157</v>
      </c>
      <c r="G92" t="s">
        <v>158</v>
      </c>
      <c r="H92" t="s">
        <v>159</v>
      </c>
      <c r="I92">
        <f>ROUND(F322-I91,9)</f>
        <v>0</v>
      </c>
      <c r="J92">
        <v>0</v>
      </c>
      <c r="K92">
        <f>ROUND(F322-I91,9)</f>
        <v>0</v>
      </c>
      <c r="O92">
        <f t="shared" si="30"/>
        <v>0</v>
      </c>
      <c r="P92">
        <f t="shared" si="31"/>
        <v>0</v>
      </c>
      <c r="Q92">
        <f t="shared" si="63"/>
        <v>0</v>
      </c>
      <c r="R92">
        <f t="shared" si="32"/>
        <v>0</v>
      </c>
      <c r="S92">
        <f t="shared" si="33"/>
        <v>0</v>
      </c>
      <c r="T92">
        <f t="shared" si="34"/>
        <v>0</v>
      </c>
      <c r="U92">
        <f t="shared" si="35"/>
        <v>0</v>
      </c>
      <c r="V92">
        <f t="shared" si="36"/>
        <v>0</v>
      </c>
      <c r="W92">
        <f t="shared" si="37"/>
        <v>0</v>
      </c>
      <c r="X92">
        <f t="shared" si="38"/>
        <v>0</v>
      </c>
      <c r="Y92">
        <f t="shared" si="39"/>
        <v>0</v>
      </c>
      <c r="AA92">
        <v>-1</v>
      </c>
      <c r="AB92">
        <f t="shared" si="40"/>
        <v>12.56</v>
      </c>
      <c r="AC92">
        <f t="shared" si="64"/>
        <v>11.3</v>
      </c>
      <c r="AD92">
        <f t="shared" si="65"/>
        <v>0</v>
      </c>
      <c r="AE92">
        <f t="shared" si="66"/>
        <v>0</v>
      </c>
      <c r="AF92">
        <f t="shared" si="66"/>
        <v>1.26</v>
      </c>
      <c r="AG92">
        <f t="shared" si="41"/>
        <v>0</v>
      </c>
      <c r="AH92">
        <f t="shared" si="67"/>
        <v>0.1</v>
      </c>
      <c r="AI92">
        <f t="shared" si="67"/>
        <v>0</v>
      </c>
      <c r="AJ92">
        <f t="shared" si="42"/>
        <v>0</v>
      </c>
      <c r="AK92">
        <v>12.56</v>
      </c>
      <c r="AL92">
        <v>11.3</v>
      </c>
      <c r="AM92">
        <v>0</v>
      </c>
      <c r="AN92">
        <v>0</v>
      </c>
      <c r="AO92">
        <v>1.26</v>
      </c>
      <c r="AP92">
        <v>0</v>
      </c>
      <c r="AQ92">
        <v>0.1</v>
      </c>
      <c r="AR92">
        <v>0</v>
      </c>
      <c r="AS92">
        <v>0</v>
      </c>
      <c r="AT92">
        <v>92</v>
      </c>
      <c r="AU92">
        <v>43</v>
      </c>
      <c r="AV92">
        <v>1</v>
      </c>
      <c r="AW92">
        <v>1</v>
      </c>
      <c r="AZ92">
        <v>1</v>
      </c>
      <c r="BA92">
        <v>47.82</v>
      </c>
      <c r="BB92">
        <v>1</v>
      </c>
      <c r="BC92">
        <v>9.8800000000000008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160</v>
      </c>
      <c r="BM92">
        <v>338</v>
      </c>
      <c r="BN92">
        <v>0</v>
      </c>
      <c r="BO92" t="s">
        <v>157</v>
      </c>
      <c r="BP92">
        <v>1</v>
      </c>
      <c r="BQ92">
        <v>40</v>
      </c>
      <c r="BR92">
        <v>0</v>
      </c>
      <c r="BS92">
        <v>47.82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43"/>
        <v>0</v>
      </c>
      <c r="CQ92">
        <f t="shared" si="44"/>
        <v>111.64</v>
      </c>
      <c r="CR92">
        <f t="shared" si="68"/>
        <v>0</v>
      </c>
      <c r="CS92">
        <f t="shared" si="45"/>
        <v>0</v>
      </c>
      <c r="CT92">
        <f t="shared" si="46"/>
        <v>60.25</v>
      </c>
      <c r="CU92">
        <f t="shared" si="47"/>
        <v>0</v>
      </c>
      <c r="CV92">
        <f t="shared" si="48"/>
        <v>0.1</v>
      </c>
      <c r="CW92">
        <f t="shared" si="49"/>
        <v>0</v>
      </c>
      <c r="CX92">
        <f t="shared" si="50"/>
        <v>0</v>
      </c>
      <c r="CY92">
        <f t="shared" si="51"/>
        <v>0</v>
      </c>
      <c r="CZ92">
        <f t="shared" si="52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</v>
      </c>
      <c r="DQ92">
        <v>1</v>
      </c>
      <c r="DU92">
        <v>1013</v>
      </c>
      <c r="DV92" t="s">
        <v>159</v>
      </c>
      <c r="DW92" t="s">
        <v>159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75071428</v>
      </c>
      <c r="EF92">
        <v>40</v>
      </c>
      <c r="EG92" t="s">
        <v>94</v>
      </c>
      <c r="EH92">
        <v>0</v>
      </c>
      <c r="EI92" t="s">
        <v>3</v>
      </c>
      <c r="EJ92">
        <v>2</v>
      </c>
      <c r="EK92">
        <v>338</v>
      </c>
      <c r="EL92" t="s">
        <v>161</v>
      </c>
      <c r="EM92" t="s">
        <v>162</v>
      </c>
      <c r="EO92" t="s">
        <v>3</v>
      </c>
      <c r="EQ92">
        <v>132096</v>
      </c>
      <c r="ER92">
        <v>12.56</v>
      </c>
      <c r="ES92">
        <v>11.3</v>
      </c>
      <c r="ET92">
        <v>0</v>
      </c>
      <c r="EU92">
        <v>0</v>
      </c>
      <c r="EV92">
        <v>1.26</v>
      </c>
      <c r="EW92">
        <v>0.1</v>
      </c>
      <c r="EX92">
        <v>0</v>
      </c>
      <c r="EY92">
        <v>0</v>
      </c>
      <c r="FQ92">
        <v>0</v>
      </c>
      <c r="FR92">
        <v>0</v>
      </c>
      <c r="FS92">
        <v>2</v>
      </c>
      <c r="FX92">
        <v>112</v>
      </c>
      <c r="FY92">
        <v>70</v>
      </c>
      <c r="GA92" t="s">
        <v>3</v>
      </c>
      <c r="GD92">
        <v>0</v>
      </c>
      <c r="GF92">
        <v>-793138844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53"/>
        <v>0</v>
      </c>
      <c r="GM92">
        <f t="shared" si="54"/>
        <v>0</v>
      </c>
      <c r="GN92">
        <f t="shared" si="55"/>
        <v>0</v>
      </c>
      <c r="GO92">
        <f t="shared" si="56"/>
        <v>0</v>
      </c>
      <c r="GP92">
        <f t="shared" si="57"/>
        <v>0</v>
      </c>
      <c r="GR92">
        <v>0</v>
      </c>
      <c r="GS92">
        <v>3</v>
      </c>
      <c r="GT92">
        <v>0</v>
      </c>
      <c r="GU92" t="s">
        <v>3</v>
      </c>
      <c r="GV92">
        <f t="shared" si="58"/>
        <v>0</v>
      </c>
      <c r="GW92">
        <v>1</v>
      </c>
      <c r="GX92">
        <f t="shared" si="59"/>
        <v>0</v>
      </c>
      <c r="HA92">
        <v>0</v>
      </c>
      <c r="HB92">
        <v>0</v>
      </c>
      <c r="HC92">
        <f t="shared" si="6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3</v>
      </c>
      <c r="F93" t="s">
        <v>163</v>
      </c>
      <c r="G93" t="s">
        <v>164</v>
      </c>
      <c r="H93" t="s">
        <v>165</v>
      </c>
      <c r="I93">
        <f>ROUND((I91+I92)*2,9)</f>
        <v>0</v>
      </c>
      <c r="J93">
        <v>0</v>
      </c>
      <c r="K93">
        <f>ROUND((I91+I92)*2,9)</f>
        <v>0</v>
      </c>
      <c r="O93">
        <f t="shared" si="30"/>
        <v>0</v>
      </c>
      <c r="P93">
        <f t="shared" si="31"/>
        <v>0</v>
      </c>
      <c r="Q93">
        <f t="shared" si="63"/>
        <v>0</v>
      </c>
      <c r="R93">
        <f t="shared" si="32"/>
        <v>0</v>
      </c>
      <c r="S93">
        <f t="shared" si="33"/>
        <v>0</v>
      </c>
      <c r="T93">
        <f t="shared" si="34"/>
        <v>0</v>
      </c>
      <c r="U93">
        <f t="shared" si="35"/>
        <v>0</v>
      </c>
      <c r="V93">
        <f t="shared" si="36"/>
        <v>0</v>
      </c>
      <c r="W93">
        <f t="shared" si="37"/>
        <v>0</v>
      </c>
      <c r="X93">
        <f t="shared" si="38"/>
        <v>0</v>
      </c>
      <c r="Y93">
        <f t="shared" si="39"/>
        <v>0</v>
      </c>
      <c r="AA93">
        <v>-1</v>
      </c>
      <c r="AB93">
        <f t="shared" si="40"/>
        <v>3.9</v>
      </c>
      <c r="AC93">
        <f t="shared" si="64"/>
        <v>3.9</v>
      </c>
      <c r="AD93">
        <f t="shared" si="65"/>
        <v>0</v>
      </c>
      <c r="AE93">
        <f t="shared" si="66"/>
        <v>0</v>
      </c>
      <c r="AF93">
        <f t="shared" si="66"/>
        <v>0</v>
      </c>
      <c r="AG93">
        <f t="shared" si="41"/>
        <v>0</v>
      </c>
      <c r="AH93">
        <f t="shared" si="67"/>
        <v>0</v>
      </c>
      <c r="AI93">
        <f t="shared" si="67"/>
        <v>0</v>
      </c>
      <c r="AJ93">
        <f t="shared" si="42"/>
        <v>0</v>
      </c>
      <c r="AK93">
        <v>3.9</v>
      </c>
      <c r="AL93">
        <v>3.9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14.61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166</v>
      </c>
      <c r="BM93">
        <v>1617</v>
      </c>
      <c r="BN93">
        <v>0</v>
      </c>
      <c r="BO93" t="s">
        <v>163</v>
      </c>
      <c r="BP93">
        <v>1</v>
      </c>
      <c r="BQ93">
        <v>200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43"/>
        <v>0</v>
      </c>
      <c r="CQ93">
        <f t="shared" si="44"/>
        <v>56.98</v>
      </c>
      <c r="CR93">
        <f t="shared" si="68"/>
        <v>0</v>
      </c>
      <c r="CS93">
        <f t="shared" si="45"/>
        <v>0</v>
      </c>
      <c r="CT93">
        <f t="shared" si="46"/>
        <v>0</v>
      </c>
      <c r="CU93">
        <f t="shared" si="47"/>
        <v>0</v>
      </c>
      <c r="CV93">
        <f t="shared" si="48"/>
        <v>0</v>
      </c>
      <c r="CW93">
        <f t="shared" si="49"/>
        <v>0</v>
      </c>
      <c r="CX93">
        <f t="shared" si="50"/>
        <v>0</v>
      </c>
      <c r="CY93">
        <f t="shared" si="51"/>
        <v>0</v>
      </c>
      <c r="CZ93">
        <f t="shared" si="52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165</v>
      </c>
      <c r="DW93" t="s">
        <v>165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75072707</v>
      </c>
      <c r="EF93">
        <v>200</v>
      </c>
      <c r="EG93" t="s">
        <v>167</v>
      </c>
      <c r="EH93">
        <v>0</v>
      </c>
      <c r="EI93" t="s">
        <v>3</v>
      </c>
      <c r="EJ93">
        <v>1</v>
      </c>
      <c r="EK93">
        <v>1617</v>
      </c>
      <c r="EL93" t="s">
        <v>168</v>
      </c>
      <c r="EM93" t="s">
        <v>169</v>
      </c>
      <c r="EO93" t="s">
        <v>3</v>
      </c>
      <c r="EQ93">
        <v>132096</v>
      </c>
      <c r="ER93">
        <v>3.9</v>
      </c>
      <c r="ES93">
        <v>3.9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726929028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 t="shared" si="53"/>
        <v>0</v>
      </c>
      <c r="GM93">
        <f t="shared" si="54"/>
        <v>0</v>
      </c>
      <c r="GN93">
        <f t="shared" si="55"/>
        <v>0</v>
      </c>
      <c r="GO93">
        <f t="shared" si="56"/>
        <v>0</v>
      </c>
      <c r="GP93">
        <f t="shared" si="57"/>
        <v>0</v>
      </c>
      <c r="GR93">
        <v>0</v>
      </c>
      <c r="GS93">
        <v>3</v>
      </c>
      <c r="GT93">
        <v>0</v>
      </c>
      <c r="GU93" t="s">
        <v>3</v>
      </c>
      <c r="GV93">
        <f t="shared" si="58"/>
        <v>0</v>
      </c>
      <c r="GW93">
        <v>1</v>
      </c>
      <c r="GX93">
        <f t="shared" si="59"/>
        <v>0</v>
      </c>
      <c r="HA93">
        <v>0</v>
      </c>
      <c r="HB93">
        <v>0</v>
      </c>
      <c r="HC93">
        <f t="shared" si="60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19</v>
      </c>
      <c r="B94">
        <v>1</v>
      </c>
      <c r="F94" t="s">
        <v>3</v>
      </c>
      <c r="G94" t="s">
        <v>3</v>
      </c>
      <c r="H94" t="s">
        <v>3</v>
      </c>
      <c r="AA94">
        <v>1</v>
      </c>
      <c r="IK94">
        <v>0</v>
      </c>
    </row>
    <row r="95" spans="1:245" x14ac:dyDescent="0.2">
      <c r="A95">
        <v>17</v>
      </c>
      <c r="B95">
        <v>1</v>
      </c>
      <c r="C95">
        <f>ROW(SmtRes!A1)</f>
        <v>1</v>
      </c>
      <c r="D95">
        <f>ROW(EtalonRes!A181)</f>
        <v>181</v>
      </c>
      <c r="E95" t="s">
        <v>3</v>
      </c>
      <c r="F95" t="s">
        <v>170</v>
      </c>
      <c r="G95" t="s">
        <v>171</v>
      </c>
      <c r="H95" t="s">
        <v>172</v>
      </c>
      <c r="I95">
        <f>ROUND(2/100,9)</f>
        <v>0.02</v>
      </c>
      <c r="J95">
        <v>0</v>
      </c>
      <c r="K95">
        <f>ROUND(2/100,9)</f>
        <v>0.02</v>
      </c>
      <c r="O95">
        <f>ROUND(CP95,2)</f>
        <v>135.81</v>
      </c>
      <c r="P95">
        <f>ROUND((ROUND((AC95*AW95*I95),2)*BC95),2)</f>
        <v>0</v>
      </c>
      <c r="Q95">
        <f>(ROUND((ROUND((((ET95*0.3))*AV95*I95),2)*BB95),2)+ROUND((ROUND(((AE95-((EU95*0.3)))*AV95*I95),2)*BS95),2))</f>
        <v>0</v>
      </c>
      <c r="R95">
        <f>ROUND((ROUND((AE95*AV95*I95),2)*BS95),2)</f>
        <v>0</v>
      </c>
      <c r="S95">
        <f>ROUND((ROUND((AF95*AV95*I95),2)*BA95),2)</f>
        <v>135.81</v>
      </c>
      <c r="T95">
        <f>ROUND(CU95*I95,2)</f>
        <v>0</v>
      </c>
      <c r="U95">
        <f>CV95*I95</f>
        <v>0.23039999999999999</v>
      </c>
      <c r="V95">
        <f>CW95*I95</f>
        <v>0</v>
      </c>
      <c r="W95">
        <f>ROUND(CX95*I95,2)</f>
        <v>0</v>
      </c>
      <c r="X95">
        <f>ROUND(CY95,2)</f>
        <v>124.95</v>
      </c>
      <c r="Y95">
        <f>ROUND(CZ95,2)</f>
        <v>58.4</v>
      </c>
      <c r="AA95">
        <v>-1</v>
      </c>
      <c r="AB95">
        <f>ROUND((AC95+AD95+AF95),6)</f>
        <v>141.92699999999999</v>
      </c>
      <c r="AC95">
        <f>ROUND(((ES95*0)),6)</f>
        <v>0</v>
      </c>
      <c r="AD95">
        <f>ROUND(((((ET95*0.3))-((EU95*0.3)))+AE95),6)</f>
        <v>0</v>
      </c>
      <c r="AE95">
        <f>ROUND(((EU95*0.3)),6)</f>
        <v>0</v>
      </c>
      <c r="AF95">
        <f>ROUND(((EV95*0.3)),6)</f>
        <v>141.92699999999999</v>
      </c>
      <c r="AG95">
        <f>ROUND((AP95),6)</f>
        <v>0</v>
      </c>
      <c r="AH95">
        <f>((EW95*0.3))</f>
        <v>11.52</v>
      </c>
      <c r="AI95">
        <f>((EX95*0.3))</f>
        <v>0</v>
      </c>
      <c r="AJ95">
        <f>(AS95)</f>
        <v>0</v>
      </c>
      <c r="AK95">
        <v>473.09</v>
      </c>
      <c r="AL95">
        <v>0</v>
      </c>
      <c r="AM95">
        <v>0</v>
      </c>
      <c r="AN95">
        <v>0</v>
      </c>
      <c r="AO95">
        <v>473.09</v>
      </c>
      <c r="AP95">
        <v>0</v>
      </c>
      <c r="AQ95">
        <v>38.4</v>
      </c>
      <c r="AR95">
        <v>0</v>
      </c>
      <c r="AS95">
        <v>0</v>
      </c>
      <c r="AT95">
        <v>92</v>
      </c>
      <c r="AU95">
        <v>43</v>
      </c>
      <c r="AV95">
        <v>1</v>
      </c>
      <c r="AW95">
        <v>1</v>
      </c>
      <c r="AZ95">
        <v>1</v>
      </c>
      <c r="BA95">
        <v>47.82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2</v>
      </c>
      <c r="BJ95" t="s">
        <v>173</v>
      </c>
      <c r="BM95">
        <v>318</v>
      </c>
      <c r="BN95">
        <v>0</v>
      </c>
      <c r="BO95" t="s">
        <v>170</v>
      </c>
      <c r="BP95">
        <v>1</v>
      </c>
      <c r="BQ95">
        <v>40</v>
      </c>
      <c r="BR95">
        <v>0</v>
      </c>
      <c r="BS95">
        <v>47.82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92</v>
      </c>
      <c r="CA95">
        <v>43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174</v>
      </c>
      <c r="CO95">
        <v>0</v>
      </c>
      <c r="CP95">
        <f>(P95+Q95+S95)</f>
        <v>135.81</v>
      </c>
      <c r="CQ95">
        <f>ROUND((ROUND((AC95*AW95*1),2)*BC95),2)</f>
        <v>0</v>
      </c>
      <c r="CR95">
        <f>(ROUND((ROUND((((ET95*0.3))*AV95*1),2)*BB95),2)+ROUND((ROUND(((AE95-((EU95*0.3)))*AV95*1),2)*BS95),2))</f>
        <v>0</v>
      </c>
      <c r="CS95">
        <f>ROUND((ROUND((AE95*AV95*1),2)*BS95),2)</f>
        <v>0</v>
      </c>
      <c r="CT95">
        <f>ROUND((ROUND((AF95*AV95*1),2)*BA95),2)</f>
        <v>6787.09</v>
      </c>
      <c r="CU95">
        <f>AG95</f>
        <v>0</v>
      </c>
      <c r="CV95">
        <f>(AH95*AV95)</f>
        <v>11.52</v>
      </c>
      <c r="CW95">
        <f>AI95</f>
        <v>0</v>
      </c>
      <c r="CX95">
        <f>AJ95</f>
        <v>0</v>
      </c>
      <c r="CY95">
        <f>S95*(BZ95/100)</f>
        <v>124.9452</v>
      </c>
      <c r="CZ95">
        <f>S95*(CA95/100)</f>
        <v>58.398299999999999</v>
      </c>
      <c r="DB95">
        <v>10</v>
      </c>
      <c r="DC95" t="s">
        <v>3</v>
      </c>
      <c r="DD95" t="s">
        <v>175</v>
      </c>
      <c r="DE95" t="s">
        <v>176</v>
      </c>
      <c r="DF95" t="s">
        <v>176</v>
      </c>
      <c r="DG95" t="s">
        <v>176</v>
      </c>
      <c r="DH95" t="s">
        <v>3</v>
      </c>
      <c r="DI95" t="s">
        <v>176</v>
      </c>
      <c r="DJ95" t="s">
        <v>176</v>
      </c>
      <c r="DK95" t="s">
        <v>3</v>
      </c>
      <c r="DL95" t="s">
        <v>3</v>
      </c>
      <c r="DM95" t="s">
        <v>3</v>
      </c>
      <c r="DN95">
        <v>112</v>
      </c>
      <c r="DO95">
        <v>70</v>
      </c>
      <c r="DP95">
        <v>1</v>
      </c>
      <c r="DQ95">
        <v>1</v>
      </c>
      <c r="DU95">
        <v>1010</v>
      </c>
      <c r="DV95" t="s">
        <v>172</v>
      </c>
      <c r="DW95" t="s">
        <v>172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75071408</v>
      </c>
      <c r="EF95">
        <v>40</v>
      </c>
      <c r="EG95" t="s">
        <v>94</v>
      </c>
      <c r="EH95">
        <v>0</v>
      </c>
      <c r="EI95" t="s">
        <v>3</v>
      </c>
      <c r="EJ95">
        <v>2</v>
      </c>
      <c r="EK95">
        <v>318</v>
      </c>
      <c r="EL95" t="s">
        <v>95</v>
      </c>
      <c r="EM95" t="s">
        <v>96</v>
      </c>
      <c r="EO95" t="s">
        <v>177</v>
      </c>
      <c r="EQ95">
        <v>1024</v>
      </c>
      <c r="ER95">
        <v>473.09</v>
      </c>
      <c r="ES95">
        <v>0</v>
      </c>
      <c r="ET95">
        <v>0</v>
      </c>
      <c r="EU95">
        <v>0</v>
      </c>
      <c r="EV95">
        <v>473.09</v>
      </c>
      <c r="EW95">
        <v>38.4</v>
      </c>
      <c r="EX95">
        <v>0</v>
      </c>
      <c r="EY95">
        <v>0</v>
      </c>
      <c r="FQ95">
        <v>0</v>
      </c>
      <c r="FR95">
        <v>0</v>
      </c>
      <c r="FS95">
        <v>2</v>
      </c>
      <c r="FX95">
        <v>112</v>
      </c>
      <c r="FY95">
        <v>70</v>
      </c>
      <c r="GA95" t="s">
        <v>3</v>
      </c>
      <c r="GD95">
        <v>0</v>
      </c>
      <c r="GF95">
        <v>2047494181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>ROUND(IF(AND(BH95=3,BI95=3,FS95&lt;&gt;0),P95,0),2)</f>
        <v>0</v>
      </c>
      <c r="GM95">
        <f>ROUND(O95+X95+Y95+GK95,2)+GX95</f>
        <v>319.16000000000003</v>
      </c>
      <c r="GN95">
        <f>IF(OR(BI95=0,BI95=1),GM95-GX95,0)</f>
        <v>0</v>
      </c>
      <c r="GO95">
        <f>IF(BI95=2,GM95-GX95,0)</f>
        <v>319.16000000000003</v>
      </c>
      <c r="GP95">
        <f>IF(BI95=4,GM95-GX95,0)</f>
        <v>0</v>
      </c>
      <c r="GR95">
        <v>0</v>
      </c>
      <c r="GS95">
        <v>3</v>
      </c>
      <c r="GT95">
        <v>0</v>
      </c>
      <c r="GU95" t="s">
        <v>3</v>
      </c>
      <c r="GV95">
        <f>ROUND((GT95),6)</f>
        <v>0</v>
      </c>
      <c r="GW95">
        <v>1</v>
      </c>
      <c r="GX95">
        <f>ROUND(HC95*I95,2)</f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ROW(SmtRes!A2)</f>
        <v>2</v>
      </c>
      <c r="D96">
        <f>ROW(EtalonRes!A183)</f>
        <v>183</v>
      </c>
      <c r="E96" t="s">
        <v>178</v>
      </c>
      <c r="F96" t="s">
        <v>170</v>
      </c>
      <c r="G96" t="s">
        <v>179</v>
      </c>
      <c r="H96" t="s">
        <v>172</v>
      </c>
      <c r="I96">
        <f>ROUND(2*3/100,9)</f>
        <v>0.06</v>
      </c>
      <c r="J96">
        <v>0</v>
      </c>
      <c r="K96">
        <f>ROUND(2*3/100,9)</f>
        <v>0.06</v>
      </c>
      <c r="O96">
        <f>ROUND(CP96,2)</f>
        <v>407.43</v>
      </c>
      <c r="P96">
        <f>ROUND((ROUND((AC96*AW96*I96),2)*BC96),2)</f>
        <v>0</v>
      </c>
      <c r="Q96">
        <f>(ROUND((ROUND((((ET96*0.3))*AV96*I96),2)*BB96),2)+ROUND((ROUND(((AE96-((EU96*0.3)))*AV96*I96),2)*BS96),2))</f>
        <v>0</v>
      </c>
      <c r="R96">
        <f>ROUND((ROUND((AE96*AV96*I96),2)*BS96),2)</f>
        <v>0</v>
      </c>
      <c r="S96">
        <f>ROUND((ROUND((AF96*AV96*I96),2)*BA96),2)</f>
        <v>407.43</v>
      </c>
      <c r="T96">
        <f>ROUND(CU96*I96,2)</f>
        <v>0</v>
      </c>
      <c r="U96">
        <f>CV96*I96</f>
        <v>0.69120000000000004</v>
      </c>
      <c r="V96">
        <f>CW96*I96</f>
        <v>0</v>
      </c>
      <c r="W96">
        <f>ROUND(CX96*I96,2)</f>
        <v>0</v>
      </c>
      <c r="X96">
        <f>ROUND(CY96,2)</f>
        <v>374.84</v>
      </c>
      <c r="Y96">
        <f>ROUND(CZ96,2)</f>
        <v>175.19</v>
      </c>
      <c r="AA96">
        <v>78708775</v>
      </c>
      <c r="AB96">
        <f>ROUND((AC96+AD96+AF96),6)</f>
        <v>141.92699999999999</v>
      </c>
      <c r="AC96">
        <f>ROUND(((ES96*0)),6)</f>
        <v>0</v>
      </c>
      <c r="AD96">
        <f>ROUND(((((ET96*0.3))-((EU96*0.3)))+AE96),6)</f>
        <v>0</v>
      </c>
      <c r="AE96">
        <f>ROUND(((EU96*0.3)),6)</f>
        <v>0</v>
      </c>
      <c r="AF96">
        <f>ROUND(((EV96*0.3)),6)</f>
        <v>141.92699999999999</v>
      </c>
      <c r="AG96">
        <f>ROUND((AP96),6)</f>
        <v>0</v>
      </c>
      <c r="AH96">
        <f>((EW96*0.3))</f>
        <v>11.52</v>
      </c>
      <c r="AI96">
        <f>((EX96*0.3))</f>
        <v>0</v>
      </c>
      <c r="AJ96">
        <f>(AS96)</f>
        <v>0</v>
      </c>
      <c r="AK96">
        <v>473.09</v>
      </c>
      <c r="AL96">
        <v>0</v>
      </c>
      <c r="AM96">
        <v>0</v>
      </c>
      <c r="AN96">
        <v>0</v>
      </c>
      <c r="AO96">
        <v>473.09</v>
      </c>
      <c r="AP96">
        <v>0</v>
      </c>
      <c r="AQ96">
        <v>38.4</v>
      </c>
      <c r="AR96">
        <v>0</v>
      </c>
      <c r="AS96">
        <v>0</v>
      </c>
      <c r="AT96">
        <v>92</v>
      </c>
      <c r="AU96">
        <v>43</v>
      </c>
      <c r="AV96">
        <v>1</v>
      </c>
      <c r="AW96">
        <v>1</v>
      </c>
      <c r="AZ96">
        <v>1</v>
      </c>
      <c r="BA96">
        <v>47.82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173</v>
      </c>
      <c r="BM96">
        <v>318</v>
      </c>
      <c r="BN96">
        <v>0</v>
      </c>
      <c r="BO96" t="s">
        <v>170</v>
      </c>
      <c r="BP96">
        <v>1</v>
      </c>
      <c r="BQ96">
        <v>40</v>
      </c>
      <c r="BR96">
        <v>0</v>
      </c>
      <c r="BS96">
        <v>47.82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174</v>
      </c>
      <c r="CO96">
        <v>0</v>
      </c>
      <c r="CP96">
        <f>(P96+Q96+S96)</f>
        <v>407.43</v>
      </c>
      <c r="CQ96">
        <f>ROUND((ROUND((AC96*AW96*1),2)*BC96),2)</f>
        <v>0</v>
      </c>
      <c r="CR96">
        <f>(ROUND((ROUND((((ET96*0.3))*AV96*1),2)*BB96),2)+ROUND((ROUND(((AE96-((EU96*0.3)))*AV96*1),2)*BS96),2))</f>
        <v>0</v>
      </c>
      <c r="CS96">
        <f>ROUND((ROUND((AE96*AV96*1),2)*BS96),2)</f>
        <v>0</v>
      </c>
      <c r="CT96">
        <f>ROUND((ROUND((AF96*AV96*1),2)*BA96),2)</f>
        <v>6787.09</v>
      </c>
      <c r="CU96">
        <f>AG96</f>
        <v>0</v>
      </c>
      <c r="CV96">
        <f>(AH96*AV96)</f>
        <v>11.52</v>
      </c>
      <c r="CW96">
        <f>AI96</f>
        <v>0</v>
      </c>
      <c r="CX96">
        <f>AJ96</f>
        <v>0</v>
      </c>
      <c r="CY96">
        <f>S96*(BZ96/100)</f>
        <v>374.8356</v>
      </c>
      <c r="CZ96">
        <f>S96*(CA96/100)</f>
        <v>175.19489999999999</v>
      </c>
      <c r="DB96">
        <v>11</v>
      </c>
      <c r="DC96" t="s">
        <v>3</v>
      </c>
      <c r="DD96" t="s">
        <v>175</v>
      </c>
      <c r="DE96" t="s">
        <v>176</v>
      </c>
      <c r="DF96" t="s">
        <v>176</v>
      </c>
      <c r="DG96" t="s">
        <v>176</v>
      </c>
      <c r="DH96" t="s">
        <v>3</v>
      </c>
      <c r="DI96" t="s">
        <v>176</v>
      </c>
      <c r="DJ96" t="s">
        <v>176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</v>
      </c>
      <c r="DQ96">
        <v>1</v>
      </c>
      <c r="DU96">
        <v>1010</v>
      </c>
      <c r="DV96" t="s">
        <v>172</v>
      </c>
      <c r="DW96" t="s">
        <v>172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75071408</v>
      </c>
      <c r="EF96">
        <v>40</v>
      </c>
      <c r="EG96" t="s">
        <v>94</v>
      </c>
      <c r="EH96">
        <v>0</v>
      </c>
      <c r="EI96" t="s">
        <v>3</v>
      </c>
      <c r="EJ96">
        <v>2</v>
      </c>
      <c r="EK96">
        <v>318</v>
      </c>
      <c r="EL96" t="s">
        <v>95</v>
      </c>
      <c r="EM96" t="s">
        <v>96</v>
      </c>
      <c r="EO96" t="s">
        <v>177</v>
      </c>
      <c r="EQ96">
        <v>0</v>
      </c>
      <c r="ER96">
        <v>473.09</v>
      </c>
      <c r="ES96">
        <v>0</v>
      </c>
      <c r="ET96">
        <v>0</v>
      </c>
      <c r="EU96">
        <v>0</v>
      </c>
      <c r="EV96">
        <v>473.09</v>
      </c>
      <c r="EW96">
        <v>38.4</v>
      </c>
      <c r="EX96">
        <v>0</v>
      </c>
      <c r="EY96">
        <v>0</v>
      </c>
      <c r="FQ96">
        <v>0</v>
      </c>
      <c r="FR96">
        <v>0</v>
      </c>
      <c r="FS96">
        <v>2</v>
      </c>
      <c r="FX96">
        <v>112</v>
      </c>
      <c r="FY96">
        <v>70</v>
      </c>
      <c r="GA96" t="s">
        <v>3</v>
      </c>
      <c r="GD96">
        <v>0</v>
      </c>
      <c r="GF96">
        <v>-2123782100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>ROUND(IF(AND(BH96=3,BI96=3,FS96&lt;&gt;0),P96,0),2)</f>
        <v>0</v>
      </c>
      <c r="GM96">
        <f>ROUND(O96+X96+Y96+GK96,2)+GX96</f>
        <v>957.46</v>
      </c>
      <c r="GN96">
        <f>IF(OR(BI96=0,BI96=1),GM96-GX96,0)</f>
        <v>0</v>
      </c>
      <c r="GO96">
        <f>IF(BI96=2,GM96-GX96,0)</f>
        <v>957.46</v>
      </c>
      <c r="GP96">
        <f>IF(BI96=4,GM96-GX96,0)</f>
        <v>0</v>
      </c>
      <c r="GR96">
        <v>0</v>
      </c>
      <c r="GS96">
        <v>3</v>
      </c>
      <c r="GT96">
        <v>0</v>
      </c>
      <c r="GU96" t="s">
        <v>3</v>
      </c>
      <c r="GV96">
        <f>ROUND((GT96),6)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8" spans="1:206" x14ac:dyDescent="0.2">
      <c r="A98" s="2">
        <v>51</v>
      </c>
      <c r="B98" s="2">
        <f>B62</f>
        <v>1</v>
      </c>
      <c r="C98" s="2">
        <f>A62</f>
        <v>4</v>
      </c>
      <c r="D98" s="2">
        <f>ROW(A62)</f>
        <v>62</v>
      </c>
      <c r="E98" s="2"/>
      <c r="F98" s="2" t="str">
        <f>IF(F62&lt;&gt;"",F62,"")</f>
        <v>Новый раздел</v>
      </c>
      <c r="G98" s="2" t="str">
        <f>IF(G62&lt;&gt;"",G62,"")</f>
        <v>Монтажные работы</v>
      </c>
      <c r="H98" s="2">
        <v>0</v>
      </c>
      <c r="I98" s="2"/>
      <c r="J98" s="2"/>
      <c r="K98" s="2"/>
      <c r="L98" s="2"/>
      <c r="M98" s="2"/>
      <c r="N98" s="2"/>
      <c r="O98" s="2">
        <f t="shared" ref="O98:T98" si="69">ROUND(AB98,2)</f>
        <v>388215.47</v>
      </c>
      <c r="P98" s="2">
        <f t="shared" si="69"/>
        <v>352853.73</v>
      </c>
      <c r="Q98" s="2">
        <f t="shared" si="69"/>
        <v>676.93</v>
      </c>
      <c r="R98" s="2">
        <f t="shared" si="69"/>
        <v>302.7</v>
      </c>
      <c r="S98" s="2">
        <f t="shared" si="69"/>
        <v>34684.81</v>
      </c>
      <c r="T98" s="2">
        <f t="shared" si="69"/>
        <v>0</v>
      </c>
      <c r="U98" s="2">
        <f>AH98</f>
        <v>52.556159999999998</v>
      </c>
      <c r="V98" s="2">
        <f>AI98</f>
        <v>0</v>
      </c>
      <c r="W98" s="2">
        <f>ROUND(AJ98,2)</f>
        <v>0</v>
      </c>
      <c r="X98" s="2">
        <f>ROUND(AK98,2)</f>
        <v>31910.02</v>
      </c>
      <c r="Y98" s="2">
        <f>ROUND(AL98,2)</f>
        <v>14914.46</v>
      </c>
      <c r="Z98" s="2"/>
      <c r="AA98" s="2"/>
      <c r="AB98" s="2">
        <f>ROUND(SUMIF(AA66:AA96,"=78708775",O66:O96),2)</f>
        <v>388215.47</v>
      </c>
      <c r="AC98" s="2">
        <f>ROUND(SUMIF(AA66:AA96,"=78708775",P66:P96),2)</f>
        <v>352853.73</v>
      </c>
      <c r="AD98" s="2">
        <f>ROUND(SUMIF(AA66:AA96,"=78708775",Q66:Q96),2)</f>
        <v>676.93</v>
      </c>
      <c r="AE98" s="2">
        <f>ROUND(SUMIF(AA66:AA96,"=78708775",R66:R96),2)</f>
        <v>302.7</v>
      </c>
      <c r="AF98" s="2">
        <f>ROUND(SUMIF(AA66:AA96,"=78708775",S66:S96),2)</f>
        <v>34684.81</v>
      </c>
      <c r="AG98" s="2">
        <f>ROUND(SUMIF(AA66:AA96,"=78708775",T66:T96),2)</f>
        <v>0</v>
      </c>
      <c r="AH98" s="2">
        <f>SUMIF(AA66:AA96,"=78708775",U66:U96)</f>
        <v>52.556159999999998</v>
      </c>
      <c r="AI98" s="2">
        <f>SUMIF(AA66:AA96,"=78708775",V66:V96)</f>
        <v>0</v>
      </c>
      <c r="AJ98" s="2">
        <f>ROUND(SUMIF(AA66:AA96,"=78708775",W66:W96),2)</f>
        <v>0</v>
      </c>
      <c r="AK98" s="2">
        <f>ROUND(SUMIF(AA66:AA96,"=78708775",X66:X96),2)</f>
        <v>31910.02</v>
      </c>
      <c r="AL98" s="2">
        <f>ROUND(SUMIF(AA66:AA96,"=78708775",Y66:Y96),2)</f>
        <v>14914.46</v>
      </c>
      <c r="AM98" s="2"/>
      <c r="AN98" s="2"/>
      <c r="AO98" s="2">
        <f t="shared" ref="AO98:BD98" si="70">ROUND(BX98,2)</f>
        <v>0</v>
      </c>
      <c r="AP98" s="2">
        <f t="shared" si="70"/>
        <v>0</v>
      </c>
      <c r="AQ98" s="2">
        <f t="shared" si="70"/>
        <v>0</v>
      </c>
      <c r="AR98" s="2">
        <f t="shared" si="70"/>
        <v>435524.27</v>
      </c>
      <c r="AS98" s="2">
        <f t="shared" si="70"/>
        <v>0</v>
      </c>
      <c r="AT98" s="2">
        <f t="shared" si="70"/>
        <v>435524.27</v>
      </c>
      <c r="AU98" s="2">
        <f t="shared" si="70"/>
        <v>0</v>
      </c>
      <c r="AV98" s="2">
        <f t="shared" si="70"/>
        <v>352853.73</v>
      </c>
      <c r="AW98" s="2">
        <f t="shared" si="70"/>
        <v>352853.73</v>
      </c>
      <c r="AX98" s="2">
        <f t="shared" si="70"/>
        <v>0</v>
      </c>
      <c r="AY98" s="2">
        <f t="shared" si="70"/>
        <v>352853.73</v>
      </c>
      <c r="AZ98" s="2">
        <f t="shared" si="70"/>
        <v>0</v>
      </c>
      <c r="BA98" s="2">
        <f t="shared" si="70"/>
        <v>0</v>
      </c>
      <c r="BB98" s="2">
        <f t="shared" si="70"/>
        <v>0</v>
      </c>
      <c r="BC98" s="2">
        <f t="shared" si="70"/>
        <v>0</v>
      </c>
      <c r="BD98" s="2">
        <f t="shared" si="70"/>
        <v>0</v>
      </c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>
        <f>ROUND(SUMIF(AA66:AA96,"=78708775",FQ66:FQ96),2)</f>
        <v>0</v>
      </c>
      <c r="BY98" s="2">
        <f>ROUND(SUMIF(AA66:AA96,"=78708775",FR66:FR96),2)</f>
        <v>0</v>
      </c>
      <c r="BZ98" s="2">
        <f>ROUND(SUMIF(AA66:AA96,"=78708775",GL66:GL96),2)</f>
        <v>0</v>
      </c>
      <c r="CA98" s="2">
        <f>ROUND(SUMIF(AA66:AA96,"=78708775",GM66:GM96),2)</f>
        <v>435524.27</v>
      </c>
      <c r="CB98" s="2">
        <f>ROUND(SUMIF(AA66:AA96,"=78708775",GN66:GN96),2)</f>
        <v>0</v>
      </c>
      <c r="CC98" s="2">
        <f>ROUND(SUMIF(AA66:AA96,"=78708775",GO66:GO96),2)</f>
        <v>435524.27</v>
      </c>
      <c r="CD98" s="2">
        <f>ROUND(SUMIF(AA66:AA96,"=78708775",GP66:GP96),2)</f>
        <v>0</v>
      </c>
      <c r="CE98" s="2">
        <f>AC98-BX98</f>
        <v>352853.73</v>
      </c>
      <c r="CF98" s="2">
        <f>AC98-BY98</f>
        <v>352853.73</v>
      </c>
      <c r="CG98" s="2">
        <f>BX98-BZ98</f>
        <v>0</v>
      </c>
      <c r="CH98" s="2">
        <f>AC98-BX98-BY98+BZ98</f>
        <v>352853.73</v>
      </c>
      <c r="CI98" s="2">
        <f>BY98-BZ98</f>
        <v>0</v>
      </c>
      <c r="CJ98" s="2">
        <f>ROUND(SUMIF(AA66:AA96,"=78708775",GX66:GX96),2)</f>
        <v>0</v>
      </c>
      <c r="CK98" s="2">
        <f>ROUND(SUMIF(AA66:AA96,"=78708775",GY66:GY96),2)</f>
        <v>0</v>
      </c>
      <c r="CL98" s="2">
        <f>ROUND(SUMIF(AA66:AA96,"=78708775",GZ66:GZ96),2)</f>
        <v>0</v>
      </c>
      <c r="CM98" s="2">
        <f>ROUND(SUMIF(AA66:AA96,"=78708775",HD66:HD96),2)</f>
        <v>0</v>
      </c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>
        <v>0</v>
      </c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201</v>
      </c>
      <c r="F100" s="4">
        <f>ROUND(Source!O98,O100)</f>
        <v>388215.47</v>
      </c>
      <c r="G100" s="4" t="s">
        <v>35</v>
      </c>
      <c r="H100" s="4" t="s">
        <v>36</v>
      </c>
      <c r="I100" s="4"/>
      <c r="J100" s="4"/>
      <c r="K100" s="4">
        <v>201</v>
      </c>
      <c r="L100" s="4">
        <v>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388215.47</v>
      </c>
      <c r="X100" s="4">
        <v>1</v>
      </c>
      <c r="Y100" s="4">
        <v>388215.47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202</v>
      </c>
      <c r="F101" s="4">
        <f>ROUND(Source!P98,O101)</f>
        <v>352853.73</v>
      </c>
      <c r="G101" s="4" t="s">
        <v>37</v>
      </c>
      <c r="H101" s="4" t="s">
        <v>38</v>
      </c>
      <c r="I101" s="4"/>
      <c r="J101" s="4"/>
      <c r="K101" s="4">
        <v>202</v>
      </c>
      <c r="L101" s="4">
        <v>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352853.73</v>
      </c>
      <c r="X101" s="4">
        <v>1</v>
      </c>
      <c r="Y101" s="4">
        <v>352853.73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222</v>
      </c>
      <c r="F102" s="4">
        <f>ROUND(Source!AO98,O102)</f>
        <v>0</v>
      </c>
      <c r="G102" s="4" t="s">
        <v>39</v>
      </c>
      <c r="H102" s="4" t="s">
        <v>40</v>
      </c>
      <c r="I102" s="4"/>
      <c r="J102" s="4"/>
      <c r="K102" s="4">
        <v>222</v>
      </c>
      <c r="L102" s="4">
        <v>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225</v>
      </c>
      <c r="F103" s="4">
        <f>ROUND(Source!AV98,O103)</f>
        <v>352853.73</v>
      </c>
      <c r="G103" s="4" t="s">
        <v>41</v>
      </c>
      <c r="H103" s="4" t="s">
        <v>42</v>
      </c>
      <c r="I103" s="4"/>
      <c r="J103" s="4"/>
      <c r="K103" s="4">
        <v>225</v>
      </c>
      <c r="L103" s="4">
        <v>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352853.73</v>
      </c>
      <c r="X103" s="4">
        <v>1</v>
      </c>
      <c r="Y103" s="4">
        <v>352853.73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226</v>
      </c>
      <c r="F104" s="4">
        <f>ROUND(Source!AW98,O104)</f>
        <v>352853.73</v>
      </c>
      <c r="G104" s="4" t="s">
        <v>43</v>
      </c>
      <c r="H104" s="4" t="s">
        <v>44</v>
      </c>
      <c r="I104" s="4"/>
      <c r="J104" s="4"/>
      <c r="K104" s="4">
        <v>226</v>
      </c>
      <c r="L104" s="4">
        <v>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352853.73</v>
      </c>
      <c r="X104" s="4">
        <v>1</v>
      </c>
      <c r="Y104" s="4">
        <v>352853.73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227</v>
      </c>
      <c r="F105" s="4">
        <f>ROUND(Source!AX98,O105)</f>
        <v>0</v>
      </c>
      <c r="G105" s="4" t="s">
        <v>45</v>
      </c>
      <c r="H105" s="4" t="s">
        <v>46</v>
      </c>
      <c r="I105" s="4"/>
      <c r="J105" s="4"/>
      <c r="K105" s="4">
        <v>227</v>
      </c>
      <c r="L105" s="4">
        <v>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228</v>
      </c>
      <c r="F106" s="4">
        <f>ROUND(Source!AY98,O106)</f>
        <v>352853.73</v>
      </c>
      <c r="G106" s="4" t="s">
        <v>47</v>
      </c>
      <c r="H106" s="4" t="s">
        <v>48</v>
      </c>
      <c r="I106" s="4"/>
      <c r="J106" s="4"/>
      <c r="K106" s="4">
        <v>228</v>
      </c>
      <c r="L106" s="4">
        <v>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352853.73</v>
      </c>
      <c r="X106" s="4">
        <v>1</v>
      </c>
      <c r="Y106" s="4">
        <v>352853.73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216</v>
      </c>
      <c r="F107" s="4">
        <f>ROUND(Source!AP98,O107)</f>
        <v>0</v>
      </c>
      <c r="G107" s="4" t="s">
        <v>49</v>
      </c>
      <c r="H107" s="4" t="s">
        <v>50</v>
      </c>
      <c r="I107" s="4"/>
      <c r="J107" s="4"/>
      <c r="K107" s="4">
        <v>216</v>
      </c>
      <c r="L107" s="4">
        <v>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223</v>
      </c>
      <c r="F108" s="4">
        <f>ROUND(Source!AQ98,O108)</f>
        <v>0</v>
      </c>
      <c r="G108" s="4" t="s">
        <v>51</v>
      </c>
      <c r="H108" s="4" t="s">
        <v>52</v>
      </c>
      <c r="I108" s="4"/>
      <c r="J108" s="4"/>
      <c r="K108" s="4">
        <v>223</v>
      </c>
      <c r="L108" s="4">
        <v>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229</v>
      </c>
      <c r="F109" s="4">
        <f>ROUND(Source!AZ98,O109)</f>
        <v>0</v>
      </c>
      <c r="G109" s="4" t="s">
        <v>53</v>
      </c>
      <c r="H109" s="4" t="s">
        <v>54</v>
      </c>
      <c r="I109" s="4"/>
      <c r="J109" s="4"/>
      <c r="K109" s="4">
        <v>229</v>
      </c>
      <c r="L109" s="4">
        <v>10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203</v>
      </c>
      <c r="F110" s="4">
        <f>ROUND(Source!Q98,O110)</f>
        <v>676.93</v>
      </c>
      <c r="G110" s="4" t="s">
        <v>55</v>
      </c>
      <c r="H110" s="4" t="s">
        <v>56</v>
      </c>
      <c r="I110" s="4"/>
      <c r="J110" s="4"/>
      <c r="K110" s="4">
        <v>203</v>
      </c>
      <c r="L110" s="4">
        <v>11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676.93</v>
      </c>
      <c r="X110" s="4">
        <v>1</v>
      </c>
      <c r="Y110" s="4">
        <v>676.93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231</v>
      </c>
      <c r="F111" s="4">
        <f>ROUND(Source!BB98,O111)</f>
        <v>0</v>
      </c>
      <c r="G111" s="4" t="s">
        <v>57</v>
      </c>
      <c r="H111" s="4" t="s">
        <v>58</v>
      </c>
      <c r="I111" s="4"/>
      <c r="J111" s="4"/>
      <c r="K111" s="4">
        <v>231</v>
      </c>
      <c r="L111" s="4">
        <v>12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204</v>
      </c>
      <c r="F112" s="4">
        <f>ROUND(Source!R98,O112)</f>
        <v>302.7</v>
      </c>
      <c r="G112" s="4" t="s">
        <v>59</v>
      </c>
      <c r="H112" s="4" t="s">
        <v>60</v>
      </c>
      <c r="I112" s="4"/>
      <c r="J112" s="4"/>
      <c r="K112" s="4">
        <v>204</v>
      </c>
      <c r="L112" s="4">
        <v>13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302.7</v>
      </c>
      <c r="X112" s="4">
        <v>1</v>
      </c>
      <c r="Y112" s="4">
        <v>302.7</v>
      </c>
      <c r="Z112" s="4"/>
      <c r="AA112" s="4"/>
      <c r="AB112" s="4"/>
    </row>
    <row r="113" spans="1:88" x14ac:dyDescent="0.2">
      <c r="A113" s="4">
        <v>50</v>
      </c>
      <c r="B113" s="4">
        <v>0</v>
      </c>
      <c r="C113" s="4">
        <v>0</v>
      </c>
      <c r="D113" s="4">
        <v>1</v>
      </c>
      <c r="E113" s="4">
        <v>205</v>
      </c>
      <c r="F113" s="4">
        <f>ROUND(Source!S98,O113)</f>
        <v>34684.81</v>
      </c>
      <c r="G113" s="4" t="s">
        <v>61</v>
      </c>
      <c r="H113" s="4" t="s">
        <v>62</v>
      </c>
      <c r="I113" s="4"/>
      <c r="J113" s="4"/>
      <c r="K113" s="4">
        <v>205</v>
      </c>
      <c r="L113" s="4">
        <v>14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34684.81</v>
      </c>
      <c r="X113" s="4">
        <v>1</v>
      </c>
      <c r="Y113" s="4">
        <v>34684.81</v>
      </c>
      <c r="Z113" s="4"/>
      <c r="AA113" s="4"/>
      <c r="AB113" s="4"/>
    </row>
    <row r="114" spans="1:88" x14ac:dyDescent="0.2">
      <c r="A114" s="4">
        <v>50</v>
      </c>
      <c r="B114" s="4">
        <v>0</v>
      </c>
      <c r="C114" s="4">
        <v>0</v>
      </c>
      <c r="D114" s="4">
        <v>1</v>
      </c>
      <c r="E114" s="4">
        <v>232</v>
      </c>
      <c r="F114" s="4">
        <f>ROUND(Source!BC98,O114)</f>
        <v>0</v>
      </c>
      <c r="G114" s="4" t="s">
        <v>63</v>
      </c>
      <c r="H114" s="4" t="s">
        <v>64</v>
      </c>
      <c r="I114" s="4"/>
      <c r="J114" s="4"/>
      <c r="K114" s="4">
        <v>232</v>
      </c>
      <c r="L114" s="4">
        <v>15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88" x14ac:dyDescent="0.2">
      <c r="A115" s="4">
        <v>50</v>
      </c>
      <c r="B115" s="4">
        <v>0</v>
      </c>
      <c r="C115" s="4">
        <v>0</v>
      </c>
      <c r="D115" s="4">
        <v>1</v>
      </c>
      <c r="E115" s="4">
        <v>214</v>
      </c>
      <c r="F115" s="4">
        <f>ROUND(Source!AS98,O115)</f>
        <v>0</v>
      </c>
      <c r="G115" s="4" t="s">
        <v>65</v>
      </c>
      <c r="H115" s="4" t="s">
        <v>66</v>
      </c>
      <c r="I115" s="4"/>
      <c r="J115" s="4"/>
      <c r="K115" s="4">
        <v>214</v>
      </c>
      <c r="L115" s="4">
        <v>16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88" x14ac:dyDescent="0.2">
      <c r="A116" s="4">
        <v>50</v>
      </c>
      <c r="B116" s="4">
        <v>0</v>
      </c>
      <c r="C116" s="4">
        <v>0</v>
      </c>
      <c r="D116" s="4">
        <v>1</v>
      </c>
      <c r="E116" s="4">
        <v>215</v>
      </c>
      <c r="F116" s="4">
        <f>ROUND(Source!AT98,O116)</f>
        <v>435524.27</v>
      </c>
      <c r="G116" s="4" t="s">
        <v>67</v>
      </c>
      <c r="H116" s="4" t="s">
        <v>68</v>
      </c>
      <c r="I116" s="4"/>
      <c r="J116" s="4"/>
      <c r="K116" s="4">
        <v>215</v>
      </c>
      <c r="L116" s="4">
        <v>17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435524.27</v>
      </c>
      <c r="X116" s="4">
        <v>1</v>
      </c>
      <c r="Y116" s="4">
        <v>435524.27</v>
      </c>
      <c r="Z116" s="4"/>
      <c r="AA116" s="4"/>
      <c r="AB116" s="4"/>
    </row>
    <row r="117" spans="1:88" x14ac:dyDescent="0.2">
      <c r="A117" s="4">
        <v>50</v>
      </c>
      <c r="B117" s="4">
        <v>0</v>
      </c>
      <c r="C117" s="4">
        <v>0</v>
      </c>
      <c r="D117" s="4">
        <v>1</v>
      </c>
      <c r="E117" s="4">
        <v>217</v>
      </c>
      <c r="F117" s="4">
        <f>ROUND(Source!AU98,O117)</f>
        <v>0</v>
      </c>
      <c r="G117" s="4" t="s">
        <v>69</v>
      </c>
      <c r="H117" s="4" t="s">
        <v>70</v>
      </c>
      <c r="I117" s="4"/>
      <c r="J117" s="4"/>
      <c r="K117" s="4">
        <v>217</v>
      </c>
      <c r="L117" s="4">
        <v>18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88" x14ac:dyDescent="0.2">
      <c r="A118" s="4">
        <v>50</v>
      </c>
      <c r="B118" s="4">
        <v>0</v>
      </c>
      <c r="C118" s="4">
        <v>0</v>
      </c>
      <c r="D118" s="4">
        <v>1</v>
      </c>
      <c r="E118" s="4">
        <v>230</v>
      </c>
      <c r="F118" s="4">
        <f>ROUND(Source!BA98,O118)</f>
        <v>0</v>
      </c>
      <c r="G118" s="4" t="s">
        <v>71</v>
      </c>
      <c r="H118" s="4" t="s">
        <v>72</v>
      </c>
      <c r="I118" s="4"/>
      <c r="J118" s="4"/>
      <c r="K118" s="4">
        <v>230</v>
      </c>
      <c r="L118" s="4">
        <v>19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88" x14ac:dyDescent="0.2">
      <c r="A119" s="4">
        <v>50</v>
      </c>
      <c r="B119" s="4">
        <v>0</v>
      </c>
      <c r="C119" s="4">
        <v>0</v>
      </c>
      <c r="D119" s="4">
        <v>1</v>
      </c>
      <c r="E119" s="4">
        <v>206</v>
      </c>
      <c r="F119" s="4">
        <f>ROUND(Source!T98,O119)</f>
        <v>0</v>
      </c>
      <c r="G119" s="4" t="s">
        <v>73</v>
      </c>
      <c r="H119" s="4" t="s">
        <v>74</v>
      </c>
      <c r="I119" s="4"/>
      <c r="J119" s="4"/>
      <c r="K119" s="4">
        <v>206</v>
      </c>
      <c r="L119" s="4">
        <v>20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88" x14ac:dyDescent="0.2">
      <c r="A120" s="4">
        <v>50</v>
      </c>
      <c r="B120" s="4">
        <v>0</v>
      </c>
      <c r="C120" s="4">
        <v>0</v>
      </c>
      <c r="D120" s="4">
        <v>1</v>
      </c>
      <c r="E120" s="4">
        <v>207</v>
      </c>
      <c r="F120" s="4">
        <f>Source!U98</f>
        <v>52.556159999999998</v>
      </c>
      <c r="G120" s="4" t="s">
        <v>75</v>
      </c>
      <c r="H120" s="4" t="s">
        <v>76</v>
      </c>
      <c r="I120" s="4"/>
      <c r="J120" s="4"/>
      <c r="K120" s="4">
        <v>207</v>
      </c>
      <c r="L120" s="4">
        <v>21</v>
      </c>
      <c r="M120" s="4">
        <v>3</v>
      </c>
      <c r="N120" s="4" t="s">
        <v>3</v>
      </c>
      <c r="O120" s="4">
        <v>-1</v>
      </c>
      <c r="P120" s="4"/>
      <c r="Q120" s="4"/>
      <c r="R120" s="4"/>
      <c r="S120" s="4"/>
      <c r="T120" s="4"/>
      <c r="U120" s="4"/>
      <c r="V120" s="4"/>
      <c r="W120" s="4">
        <v>52.556159999999998</v>
      </c>
      <c r="X120" s="4">
        <v>1</v>
      </c>
      <c r="Y120" s="4">
        <v>52.556159999999998</v>
      </c>
      <c r="Z120" s="4"/>
      <c r="AA120" s="4"/>
      <c r="AB120" s="4"/>
    </row>
    <row r="121" spans="1:88" x14ac:dyDescent="0.2">
      <c r="A121" s="4">
        <v>50</v>
      </c>
      <c r="B121" s="4">
        <v>0</v>
      </c>
      <c r="C121" s="4">
        <v>0</v>
      </c>
      <c r="D121" s="4">
        <v>1</v>
      </c>
      <c r="E121" s="4">
        <v>208</v>
      </c>
      <c r="F121" s="4">
        <f>Source!V98</f>
        <v>0</v>
      </c>
      <c r="G121" s="4" t="s">
        <v>77</v>
      </c>
      <c r="H121" s="4" t="s">
        <v>78</v>
      </c>
      <c r="I121" s="4"/>
      <c r="J121" s="4"/>
      <c r="K121" s="4">
        <v>208</v>
      </c>
      <c r="L121" s="4">
        <v>22</v>
      </c>
      <c r="M121" s="4">
        <v>3</v>
      </c>
      <c r="N121" s="4" t="s">
        <v>3</v>
      </c>
      <c r="O121" s="4">
        <v>-1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88" x14ac:dyDescent="0.2">
      <c r="A122" s="4">
        <v>50</v>
      </c>
      <c r="B122" s="4">
        <v>0</v>
      </c>
      <c r="C122" s="4">
        <v>0</v>
      </c>
      <c r="D122" s="4">
        <v>1</v>
      </c>
      <c r="E122" s="4">
        <v>209</v>
      </c>
      <c r="F122" s="4">
        <f>ROUND(Source!W98,O122)</f>
        <v>0</v>
      </c>
      <c r="G122" s="4" t="s">
        <v>79</v>
      </c>
      <c r="H122" s="4" t="s">
        <v>80</v>
      </c>
      <c r="I122" s="4"/>
      <c r="J122" s="4"/>
      <c r="K122" s="4">
        <v>209</v>
      </c>
      <c r="L122" s="4">
        <v>23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88" x14ac:dyDescent="0.2">
      <c r="A123" s="4">
        <v>50</v>
      </c>
      <c r="B123" s="4">
        <v>0</v>
      </c>
      <c r="C123" s="4">
        <v>0</v>
      </c>
      <c r="D123" s="4">
        <v>1</v>
      </c>
      <c r="E123" s="4">
        <v>233</v>
      </c>
      <c r="F123" s="4">
        <f>ROUND(Source!BD98,O123)</f>
        <v>0</v>
      </c>
      <c r="G123" s="4" t="s">
        <v>81</v>
      </c>
      <c r="H123" s="4" t="s">
        <v>82</v>
      </c>
      <c r="I123" s="4"/>
      <c r="J123" s="4"/>
      <c r="K123" s="4">
        <v>233</v>
      </c>
      <c r="L123" s="4">
        <v>24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88" x14ac:dyDescent="0.2">
      <c r="A124" s="4">
        <v>50</v>
      </c>
      <c r="B124" s="4">
        <v>0</v>
      </c>
      <c r="C124" s="4">
        <v>0</v>
      </c>
      <c r="D124" s="4">
        <v>1</v>
      </c>
      <c r="E124" s="4">
        <v>210</v>
      </c>
      <c r="F124" s="4">
        <f>ROUND(Source!X98,O124)</f>
        <v>31910.02</v>
      </c>
      <c r="G124" s="4" t="s">
        <v>83</v>
      </c>
      <c r="H124" s="4" t="s">
        <v>84</v>
      </c>
      <c r="I124" s="4"/>
      <c r="J124" s="4"/>
      <c r="K124" s="4">
        <v>210</v>
      </c>
      <c r="L124" s="4">
        <v>25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31910.02</v>
      </c>
      <c r="X124" s="4">
        <v>1</v>
      </c>
      <c r="Y124" s="4">
        <v>31910.02</v>
      </c>
      <c r="Z124" s="4"/>
      <c r="AA124" s="4"/>
      <c r="AB124" s="4"/>
    </row>
    <row r="125" spans="1:88" x14ac:dyDescent="0.2">
      <c r="A125" s="4">
        <v>50</v>
      </c>
      <c r="B125" s="4">
        <v>0</v>
      </c>
      <c r="C125" s="4">
        <v>0</v>
      </c>
      <c r="D125" s="4">
        <v>1</v>
      </c>
      <c r="E125" s="4">
        <v>211</v>
      </c>
      <c r="F125" s="4">
        <f>ROUND(Source!Y98,O125)</f>
        <v>14914.46</v>
      </c>
      <c r="G125" s="4" t="s">
        <v>85</v>
      </c>
      <c r="H125" s="4" t="s">
        <v>86</v>
      </c>
      <c r="I125" s="4"/>
      <c r="J125" s="4"/>
      <c r="K125" s="4">
        <v>211</v>
      </c>
      <c r="L125" s="4">
        <v>26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14914.46</v>
      </c>
      <c r="X125" s="4">
        <v>1</v>
      </c>
      <c r="Y125" s="4">
        <v>14914.46</v>
      </c>
      <c r="Z125" s="4"/>
      <c r="AA125" s="4"/>
      <c r="AB125" s="4"/>
    </row>
    <row r="126" spans="1:88" x14ac:dyDescent="0.2">
      <c r="A126" s="4">
        <v>50</v>
      </c>
      <c r="B126" s="4">
        <v>0</v>
      </c>
      <c r="C126" s="4">
        <v>0</v>
      </c>
      <c r="D126" s="4">
        <v>1</v>
      </c>
      <c r="E126" s="4">
        <v>224</v>
      </c>
      <c r="F126" s="4">
        <f>ROUND(Source!AR98,O126)</f>
        <v>435524.27</v>
      </c>
      <c r="G126" s="4" t="s">
        <v>87</v>
      </c>
      <c r="H126" s="4" t="s">
        <v>88</v>
      </c>
      <c r="I126" s="4"/>
      <c r="J126" s="4"/>
      <c r="K126" s="4">
        <v>224</v>
      </c>
      <c r="L126" s="4">
        <v>27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435524.27</v>
      </c>
      <c r="X126" s="4">
        <v>1</v>
      </c>
      <c r="Y126" s="4">
        <v>435524.27</v>
      </c>
      <c r="Z126" s="4"/>
      <c r="AA126" s="4"/>
      <c r="AB126" s="4"/>
    </row>
    <row r="128" spans="1:88" x14ac:dyDescent="0.2">
      <c r="A128" s="1">
        <v>4</v>
      </c>
      <c r="B128" s="1">
        <v>1</v>
      </c>
      <c r="C128" s="1"/>
      <c r="D128" s="1">
        <f>ROW(A243)</f>
        <v>243</v>
      </c>
      <c r="E128" s="1"/>
      <c r="F128" s="1" t="s">
        <v>16</v>
      </c>
      <c r="G128" s="1" t="s">
        <v>180</v>
      </c>
      <c r="H128" s="1" t="s">
        <v>3</v>
      </c>
      <c r="I128" s="1">
        <v>0</v>
      </c>
      <c r="J128" s="1"/>
      <c r="K128" s="1">
        <v>-1</v>
      </c>
      <c r="L128" s="1"/>
      <c r="M128" s="1" t="s">
        <v>3</v>
      </c>
      <c r="N128" s="1"/>
      <c r="O128" s="1"/>
      <c r="P128" s="1"/>
      <c r="Q128" s="1"/>
      <c r="R128" s="1"/>
      <c r="S128" s="1">
        <v>0</v>
      </c>
      <c r="T128" s="1"/>
      <c r="U128" s="1" t="s">
        <v>3</v>
      </c>
      <c r="V128" s="1">
        <v>0</v>
      </c>
      <c r="W128" s="1"/>
      <c r="X128" s="1"/>
      <c r="Y128" s="1"/>
      <c r="Z128" s="1"/>
      <c r="AA128" s="1"/>
      <c r="AB128" s="1" t="s">
        <v>3</v>
      </c>
      <c r="AC128" s="1" t="s">
        <v>3</v>
      </c>
      <c r="AD128" s="1" t="s">
        <v>3</v>
      </c>
      <c r="AE128" s="1" t="s">
        <v>3</v>
      </c>
      <c r="AF128" s="1" t="s">
        <v>3</v>
      </c>
      <c r="AG128" s="1" t="s">
        <v>3</v>
      </c>
      <c r="AH128" s="1"/>
      <c r="AI128" s="1"/>
      <c r="AJ128" s="1"/>
      <c r="AK128" s="1"/>
      <c r="AL128" s="1"/>
      <c r="AM128" s="1"/>
      <c r="AN128" s="1"/>
      <c r="AO128" s="1"/>
      <c r="AP128" s="1" t="s">
        <v>3</v>
      </c>
      <c r="AQ128" s="1" t="s">
        <v>3</v>
      </c>
      <c r="AR128" s="1" t="s">
        <v>3</v>
      </c>
      <c r="AS128" s="1"/>
      <c r="AT128" s="1"/>
      <c r="AU128" s="1"/>
      <c r="AV128" s="1"/>
      <c r="AW128" s="1"/>
      <c r="AX128" s="1"/>
      <c r="AY128" s="1"/>
      <c r="AZ128" s="1" t="s">
        <v>3</v>
      </c>
      <c r="BA128" s="1"/>
      <c r="BB128" s="1" t="s">
        <v>3</v>
      </c>
      <c r="BC128" s="1" t="s">
        <v>3</v>
      </c>
      <c r="BD128" s="1" t="s">
        <v>3</v>
      </c>
      <c r="BE128" s="1" t="s">
        <v>3</v>
      </c>
      <c r="BF128" s="1" t="s">
        <v>3</v>
      </c>
      <c r="BG128" s="1" t="s">
        <v>3</v>
      </c>
      <c r="BH128" s="1" t="s">
        <v>3</v>
      </c>
      <c r="BI128" s="1" t="s">
        <v>3</v>
      </c>
      <c r="BJ128" s="1" t="s">
        <v>3</v>
      </c>
      <c r="BK128" s="1" t="s">
        <v>3</v>
      </c>
      <c r="BL128" s="1" t="s">
        <v>3</v>
      </c>
      <c r="BM128" s="1" t="s">
        <v>3</v>
      </c>
      <c r="BN128" s="1" t="s">
        <v>3</v>
      </c>
      <c r="BO128" s="1" t="s">
        <v>3</v>
      </c>
      <c r="BP128" s="1" t="s">
        <v>3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45" x14ac:dyDescent="0.2">
      <c r="A130" s="2">
        <v>52</v>
      </c>
      <c r="B130" s="2">
        <f t="shared" ref="B130:G130" si="71">B243</f>
        <v>1</v>
      </c>
      <c r="C130" s="2">
        <f t="shared" si="71"/>
        <v>4</v>
      </c>
      <c r="D130" s="2">
        <f t="shared" si="71"/>
        <v>128</v>
      </c>
      <c r="E130" s="2">
        <f t="shared" si="71"/>
        <v>0</v>
      </c>
      <c r="F130" s="2" t="str">
        <f t="shared" si="71"/>
        <v>Новый раздел</v>
      </c>
      <c r="G130" s="2" t="str">
        <f t="shared" si="71"/>
        <v>Благоустройство</v>
      </c>
      <c r="H130" s="2"/>
      <c r="I130" s="2"/>
      <c r="J130" s="2"/>
      <c r="K130" s="2"/>
      <c r="L130" s="2"/>
      <c r="M130" s="2"/>
      <c r="N130" s="2"/>
      <c r="O130" s="2">
        <f t="shared" ref="O130:AT130" si="72">O243</f>
        <v>0</v>
      </c>
      <c r="P130" s="2">
        <f t="shared" si="72"/>
        <v>0</v>
      </c>
      <c r="Q130" s="2">
        <f t="shared" si="72"/>
        <v>0</v>
      </c>
      <c r="R130" s="2">
        <f t="shared" si="72"/>
        <v>0</v>
      </c>
      <c r="S130" s="2">
        <f t="shared" si="72"/>
        <v>0</v>
      </c>
      <c r="T130" s="2">
        <f t="shared" si="72"/>
        <v>0</v>
      </c>
      <c r="U130" s="2">
        <f t="shared" si="72"/>
        <v>0</v>
      </c>
      <c r="V130" s="2">
        <f t="shared" si="72"/>
        <v>0</v>
      </c>
      <c r="W130" s="2">
        <f t="shared" si="72"/>
        <v>0</v>
      </c>
      <c r="X130" s="2">
        <f t="shared" si="72"/>
        <v>0</v>
      </c>
      <c r="Y130" s="2">
        <f t="shared" si="72"/>
        <v>0</v>
      </c>
      <c r="Z130" s="2">
        <f t="shared" si="72"/>
        <v>0</v>
      </c>
      <c r="AA130" s="2">
        <f t="shared" si="72"/>
        <v>0</v>
      </c>
      <c r="AB130" s="2">
        <f t="shared" si="72"/>
        <v>0</v>
      </c>
      <c r="AC130" s="2">
        <f t="shared" si="72"/>
        <v>0</v>
      </c>
      <c r="AD130" s="2">
        <f t="shared" si="72"/>
        <v>0</v>
      </c>
      <c r="AE130" s="2">
        <f t="shared" si="72"/>
        <v>0</v>
      </c>
      <c r="AF130" s="2">
        <f t="shared" si="72"/>
        <v>0</v>
      </c>
      <c r="AG130" s="2">
        <f t="shared" si="72"/>
        <v>0</v>
      </c>
      <c r="AH130" s="2">
        <f t="shared" si="72"/>
        <v>0</v>
      </c>
      <c r="AI130" s="2">
        <f t="shared" si="72"/>
        <v>0</v>
      </c>
      <c r="AJ130" s="2">
        <f t="shared" si="72"/>
        <v>0</v>
      </c>
      <c r="AK130" s="2">
        <f t="shared" si="72"/>
        <v>0</v>
      </c>
      <c r="AL130" s="2">
        <f t="shared" si="72"/>
        <v>0</v>
      </c>
      <c r="AM130" s="2">
        <f t="shared" si="72"/>
        <v>0</v>
      </c>
      <c r="AN130" s="2">
        <f t="shared" si="72"/>
        <v>0</v>
      </c>
      <c r="AO130" s="2">
        <f t="shared" si="72"/>
        <v>0</v>
      </c>
      <c r="AP130" s="2">
        <f t="shared" si="72"/>
        <v>0</v>
      </c>
      <c r="AQ130" s="2">
        <f t="shared" si="72"/>
        <v>0</v>
      </c>
      <c r="AR130" s="2">
        <f t="shared" si="72"/>
        <v>0</v>
      </c>
      <c r="AS130" s="2">
        <f t="shared" si="72"/>
        <v>0</v>
      </c>
      <c r="AT130" s="2">
        <f t="shared" si="72"/>
        <v>0</v>
      </c>
      <c r="AU130" s="2">
        <f t="shared" ref="AU130:BZ130" si="73">AU243</f>
        <v>0</v>
      </c>
      <c r="AV130" s="2">
        <f t="shared" si="73"/>
        <v>0</v>
      </c>
      <c r="AW130" s="2">
        <f t="shared" si="73"/>
        <v>0</v>
      </c>
      <c r="AX130" s="2">
        <f t="shared" si="73"/>
        <v>0</v>
      </c>
      <c r="AY130" s="2">
        <f t="shared" si="73"/>
        <v>0</v>
      </c>
      <c r="AZ130" s="2">
        <f t="shared" si="73"/>
        <v>0</v>
      </c>
      <c r="BA130" s="2">
        <f t="shared" si="73"/>
        <v>0</v>
      </c>
      <c r="BB130" s="2">
        <f t="shared" si="73"/>
        <v>0</v>
      </c>
      <c r="BC130" s="2">
        <f t="shared" si="73"/>
        <v>0</v>
      </c>
      <c r="BD130" s="2">
        <f t="shared" si="73"/>
        <v>0</v>
      </c>
      <c r="BE130" s="2">
        <f t="shared" si="73"/>
        <v>0</v>
      </c>
      <c r="BF130" s="2">
        <f t="shared" si="73"/>
        <v>0</v>
      </c>
      <c r="BG130" s="2">
        <f t="shared" si="73"/>
        <v>0</v>
      </c>
      <c r="BH130" s="2">
        <f t="shared" si="73"/>
        <v>0</v>
      </c>
      <c r="BI130" s="2">
        <f t="shared" si="73"/>
        <v>0</v>
      </c>
      <c r="BJ130" s="2">
        <f t="shared" si="73"/>
        <v>0</v>
      </c>
      <c r="BK130" s="2">
        <f t="shared" si="73"/>
        <v>0</v>
      </c>
      <c r="BL130" s="2">
        <f t="shared" si="73"/>
        <v>0</v>
      </c>
      <c r="BM130" s="2">
        <f t="shared" si="73"/>
        <v>0</v>
      </c>
      <c r="BN130" s="2">
        <f t="shared" si="73"/>
        <v>0</v>
      </c>
      <c r="BO130" s="2">
        <f t="shared" si="73"/>
        <v>0</v>
      </c>
      <c r="BP130" s="2">
        <f t="shared" si="73"/>
        <v>0</v>
      </c>
      <c r="BQ130" s="2">
        <f t="shared" si="73"/>
        <v>0</v>
      </c>
      <c r="BR130" s="2">
        <f t="shared" si="73"/>
        <v>0</v>
      </c>
      <c r="BS130" s="2">
        <f t="shared" si="73"/>
        <v>0</v>
      </c>
      <c r="BT130" s="2">
        <f t="shared" si="73"/>
        <v>0</v>
      </c>
      <c r="BU130" s="2">
        <f t="shared" si="73"/>
        <v>0</v>
      </c>
      <c r="BV130" s="2">
        <f t="shared" si="73"/>
        <v>0</v>
      </c>
      <c r="BW130" s="2">
        <f t="shared" si="73"/>
        <v>0</v>
      </c>
      <c r="BX130" s="2">
        <f t="shared" si="73"/>
        <v>0</v>
      </c>
      <c r="BY130" s="2">
        <f t="shared" si="73"/>
        <v>0</v>
      </c>
      <c r="BZ130" s="2">
        <f t="shared" si="73"/>
        <v>0</v>
      </c>
      <c r="CA130" s="2">
        <f t="shared" ref="CA130:DF130" si="74">CA243</f>
        <v>0</v>
      </c>
      <c r="CB130" s="2">
        <f t="shared" si="74"/>
        <v>0</v>
      </c>
      <c r="CC130" s="2">
        <f t="shared" si="74"/>
        <v>0</v>
      </c>
      <c r="CD130" s="2">
        <f t="shared" si="74"/>
        <v>0</v>
      </c>
      <c r="CE130" s="2">
        <f t="shared" si="74"/>
        <v>0</v>
      </c>
      <c r="CF130" s="2">
        <f t="shared" si="74"/>
        <v>0</v>
      </c>
      <c r="CG130" s="2">
        <f t="shared" si="74"/>
        <v>0</v>
      </c>
      <c r="CH130" s="2">
        <f t="shared" si="74"/>
        <v>0</v>
      </c>
      <c r="CI130" s="2">
        <f t="shared" si="74"/>
        <v>0</v>
      </c>
      <c r="CJ130" s="2">
        <f t="shared" si="74"/>
        <v>0</v>
      </c>
      <c r="CK130" s="2">
        <f t="shared" si="74"/>
        <v>0</v>
      </c>
      <c r="CL130" s="2">
        <f t="shared" si="74"/>
        <v>0</v>
      </c>
      <c r="CM130" s="2">
        <f t="shared" si="74"/>
        <v>0</v>
      </c>
      <c r="CN130" s="2">
        <f t="shared" si="74"/>
        <v>0</v>
      </c>
      <c r="CO130" s="2">
        <f t="shared" si="74"/>
        <v>0</v>
      </c>
      <c r="CP130" s="2">
        <f t="shared" si="74"/>
        <v>0</v>
      </c>
      <c r="CQ130" s="2">
        <f t="shared" si="74"/>
        <v>0</v>
      </c>
      <c r="CR130" s="2">
        <f t="shared" si="74"/>
        <v>0</v>
      </c>
      <c r="CS130" s="2">
        <f t="shared" si="74"/>
        <v>0</v>
      </c>
      <c r="CT130" s="2">
        <f t="shared" si="74"/>
        <v>0</v>
      </c>
      <c r="CU130" s="2">
        <f t="shared" si="74"/>
        <v>0</v>
      </c>
      <c r="CV130" s="2">
        <f t="shared" si="74"/>
        <v>0</v>
      </c>
      <c r="CW130" s="2">
        <f t="shared" si="74"/>
        <v>0</v>
      </c>
      <c r="CX130" s="2">
        <f t="shared" si="74"/>
        <v>0</v>
      </c>
      <c r="CY130" s="2">
        <f t="shared" si="74"/>
        <v>0</v>
      </c>
      <c r="CZ130" s="2">
        <f t="shared" si="74"/>
        <v>0</v>
      </c>
      <c r="DA130" s="2">
        <f t="shared" si="74"/>
        <v>0</v>
      </c>
      <c r="DB130" s="2">
        <f t="shared" si="74"/>
        <v>0</v>
      </c>
      <c r="DC130" s="2">
        <f t="shared" si="74"/>
        <v>0</v>
      </c>
      <c r="DD130" s="2">
        <f t="shared" si="74"/>
        <v>0</v>
      </c>
      <c r="DE130" s="2">
        <f t="shared" si="74"/>
        <v>0</v>
      </c>
      <c r="DF130" s="2">
        <f t="shared" si="74"/>
        <v>0</v>
      </c>
      <c r="DG130" s="3">
        <f t="shared" ref="DG130:EL130" si="75">DG243</f>
        <v>0</v>
      </c>
      <c r="DH130" s="3">
        <f t="shared" si="75"/>
        <v>0</v>
      </c>
      <c r="DI130" s="3">
        <f t="shared" si="75"/>
        <v>0</v>
      </c>
      <c r="DJ130" s="3">
        <f t="shared" si="75"/>
        <v>0</v>
      </c>
      <c r="DK130" s="3">
        <f t="shared" si="75"/>
        <v>0</v>
      </c>
      <c r="DL130" s="3">
        <f t="shared" si="75"/>
        <v>0</v>
      </c>
      <c r="DM130" s="3">
        <f t="shared" si="75"/>
        <v>0</v>
      </c>
      <c r="DN130" s="3">
        <f t="shared" si="75"/>
        <v>0</v>
      </c>
      <c r="DO130" s="3">
        <f t="shared" si="75"/>
        <v>0</v>
      </c>
      <c r="DP130" s="3">
        <f t="shared" si="75"/>
        <v>0</v>
      </c>
      <c r="DQ130" s="3">
        <f t="shared" si="75"/>
        <v>0</v>
      </c>
      <c r="DR130" s="3">
        <f t="shared" si="75"/>
        <v>0</v>
      </c>
      <c r="DS130" s="3">
        <f t="shared" si="75"/>
        <v>0</v>
      </c>
      <c r="DT130" s="3">
        <f t="shared" si="75"/>
        <v>0</v>
      </c>
      <c r="DU130" s="3">
        <f t="shared" si="75"/>
        <v>0</v>
      </c>
      <c r="DV130" s="3">
        <f t="shared" si="75"/>
        <v>0</v>
      </c>
      <c r="DW130" s="3">
        <f t="shared" si="75"/>
        <v>0</v>
      </c>
      <c r="DX130" s="3">
        <f t="shared" si="75"/>
        <v>0</v>
      </c>
      <c r="DY130" s="3">
        <f t="shared" si="75"/>
        <v>0</v>
      </c>
      <c r="DZ130" s="3">
        <f t="shared" si="75"/>
        <v>0</v>
      </c>
      <c r="EA130" s="3">
        <f t="shared" si="75"/>
        <v>0</v>
      </c>
      <c r="EB130" s="3">
        <f t="shared" si="75"/>
        <v>0</v>
      </c>
      <c r="EC130" s="3">
        <f t="shared" si="75"/>
        <v>0</v>
      </c>
      <c r="ED130" s="3">
        <f t="shared" si="75"/>
        <v>0</v>
      </c>
      <c r="EE130" s="3">
        <f t="shared" si="75"/>
        <v>0</v>
      </c>
      <c r="EF130" s="3">
        <f t="shared" si="75"/>
        <v>0</v>
      </c>
      <c r="EG130" s="3">
        <f t="shared" si="75"/>
        <v>0</v>
      </c>
      <c r="EH130" s="3">
        <f t="shared" si="75"/>
        <v>0</v>
      </c>
      <c r="EI130" s="3">
        <f t="shared" si="75"/>
        <v>0</v>
      </c>
      <c r="EJ130" s="3">
        <f t="shared" si="75"/>
        <v>0</v>
      </c>
      <c r="EK130" s="3">
        <f t="shared" si="75"/>
        <v>0</v>
      </c>
      <c r="EL130" s="3">
        <f t="shared" si="75"/>
        <v>0</v>
      </c>
      <c r="EM130" s="3">
        <f t="shared" ref="EM130:FR130" si="76">EM243</f>
        <v>0</v>
      </c>
      <c r="EN130" s="3">
        <f t="shared" si="76"/>
        <v>0</v>
      </c>
      <c r="EO130" s="3">
        <f t="shared" si="76"/>
        <v>0</v>
      </c>
      <c r="EP130" s="3">
        <f t="shared" si="76"/>
        <v>0</v>
      </c>
      <c r="EQ130" s="3">
        <f t="shared" si="76"/>
        <v>0</v>
      </c>
      <c r="ER130" s="3">
        <f t="shared" si="76"/>
        <v>0</v>
      </c>
      <c r="ES130" s="3">
        <f t="shared" si="76"/>
        <v>0</v>
      </c>
      <c r="ET130" s="3">
        <f t="shared" si="76"/>
        <v>0</v>
      </c>
      <c r="EU130" s="3">
        <f t="shared" si="76"/>
        <v>0</v>
      </c>
      <c r="EV130" s="3">
        <f t="shared" si="76"/>
        <v>0</v>
      </c>
      <c r="EW130" s="3">
        <f t="shared" si="76"/>
        <v>0</v>
      </c>
      <c r="EX130" s="3">
        <f t="shared" si="76"/>
        <v>0</v>
      </c>
      <c r="EY130" s="3">
        <f t="shared" si="76"/>
        <v>0</v>
      </c>
      <c r="EZ130" s="3">
        <f t="shared" si="76"/>
        <v>0</v>
      </c>
      <c r="FA130" s="3">
        <f t="shared" si="76"/>
        <v>0</v>
      </c>
      <c r="FB130" s="3">
        <f t="shared" si="76"/>
        <v>0</v>
      </c>
      <c r="FC130" s="3">
        <f t="shared" si="76"/>
        <v>0</v>
      </c>
      <c r="FD130" s="3">
        <f t="shared" si="76"/>
        <v>0</v>
      </c>
      <c r="FE130" s="3">
        <f t="shared" si="76"/>
        <v>0</v>
      </c>
      <c r="FF130" s="3">
        <f t="shared" si="76"/>
        <v>0</v>
      </c>
      <c r="FG130" s="3">
        <f t="shared" si="76"/>
        <v>0</v>
      </c>
      <c r="FH130" s="3">
        <f t="shared" si="76"/>
        <v>0</v>
      </c>
      <c r="FI130" s="3">
        <f t="shared" si="76"/>
        <v>0</v>
      </c>
      <c r="FJ130" s="3">
        <f t="shared" si="76"/>
        <v>0</v>
      </c>
      <c r="FK130" s="3">
        <f t="shared" si="76"/>
        <v>0</v>
      </c>
      <c r="FL130" s="3">
        <f t="shared" si="76"/>
        <v>0</v>
      </c>
      <c r="FM130" s="3">
        <f t="shared" si="76"/>
        <v>0</v>
      </c>
      <c r="FN130" s="3">
        <f t="shared" si="76"/>
        <v>0</v>
      </c>
      <c r="FO130" s="3">
        <f t="shared" si="76"/>
        <v>0</v>
      </c>
      <c r="FP130" s="3">
        <f t="shared" si="76"/>
        <v>0</v>
      </c>
      <c r="FQ130" s="3">
        <f t="shared" si="76"/>
        <v>0</v>
      </c>
      <c r="FR130" s="3">
        <f t="shared" si="76"/>
        <v>0</v>
      </c>
      <c r="FS130" s="3">
        <f t="shared" ref="FS130:GX130" si="77">FS243</f>
        <v>0</v>
      </c>
      <c r="FT130" s="3">
        <f t="shared" si="77"/>
        <v>0</v>
      </c>
      <c r="FU130" s="3">
        <f t="shared" si="77"/>
        <v>0</v>
      </c>
      <c r="FV130" s="3">
        <f t="shared" si="77"/>
        <v>0</v>
      </c>
      <c r="FW130" s="3">
        <f t="shared" si="77"/>
        <v>0</v>
      </c>
      <c r="FX130" s="3">
        <f t="shared" si="77"/>
        <v>0</v>
      </c>
      <c r="FY130" s="3">
        <f t="shared" si="77"/>
        <v>0</v>
      </c>
      <c r="FZ130" s="3">
        <f t="shared" si="77"/>
        <v>0</v>
      </c>
      <c r="GA130" s="3">
        <f t="shared" si="77"/>
        <v>0</v>
      </c>
      <c r="GB130" s="3">
        <f t="shared" si="77"/>
        <v>0</v>
      </c>
      <c r="GC130" s="3">
        <f t="shared" si="77"/>
        <v>0</v>
      </c>
      <c r="GD130" s="3">
        <f t="shared" si="77"/>
        <v>0</v>
      </c>
      <c r="GE130" s="3">
        <f t="shared" si="77"/>
        <v>0</v>
      </c>
      <c r="GF130" s="3">
        <f t="shared" si="77"/>
        <v>0</v>
      </c>
      <c r="GG130" s="3">
        <f t="shared" si="77"/>
        <v>0</v>
      </c>
      <c r="GH130" s="3">
        <f t="shared" si="77"/>
        <v>0</v>
      </c>
      <c r="GI130" s="3">
        <f t="shared" si="77"/>
        <v>0</v>
      </c>
      <c r="GJ130" s="3">
        <f t="shared" si="77"/>
        <v>0</v>
      </c>
      <c r="GK130" s="3">
        <f t="shared" si="77"/>
        <v>0</v>
      </c>
      <c r="GL130" s="3">
        <f t="shared" si="77"/>
        <v>0</v>
      </c>
      <c r="GM130" s="3">
        <f t="shared" si="77"/>
        <v>0</v>
      </c>
      <c r="GN130" s="3">
        <f t="shared" si="77"/>
        <v>0</v>
      </c>
      <c r="GO130" s="3">
        <f t="shared" si="77"/>
        <v>0</v>
      </c>
      <c r="GP130" s="3">
        <f t="shared" si="77"/>
        <v>0</v>
      </c>
      <c r="GQ130" s="3">
        <f t="shared" si="77"/>
        <v>0</v>
      </c>
      <c r="GR130" s="3">
        <f t="shared" si="77"/>
        <v>0</v>
      </c>
      <c r="GS130" s="3">
        <f t="shared" si="77"/>
        <v>0</v>
      </c>
      <c r="GT130" s="3">
        <f t="shared" si="77"/>
        <v>0</v>
      </c>
      <c r="GU130" s="3">
        <f t="shared" si="77"/>
        <v>0</v>
      </c>
      <c r="GV130" s="3">
        <f t="shared" si="77"/>
        <v>0</v>
      </c>
      <c r="GW130" s="3">
        <f t="shared" si="77"/>
        <v>0</v>
      </c>
      <c r="GX130" s="3">
        <f t="shared" si="77"/>
        <v>0</v>
      </c>
    </row>
    <row r="132" spans="1:245" x14ac:dyDescent="0.2">
      <c r="A132">
        <v>19</v>
      </c>
      <c r="B132">
        <v>1</v>
      </c>
      <c r="F132" t="s">
        <v>3</v>
      </c>
      <c r="G132" t="s">
        <v>181</v>
      </c>
      <c r="H132" t="s">
        <v>3</v>
      </c>
      <c r="AA132">
        <v>1</v>
      </c>
      <c r="IK132">
        <v>0</v>
      </c>
    </row>
    <row r="133" spans="1:245" x14ac:dyDescent="0.2">
      <c r="A133">
        <v>17</v>
      </c>
      <c r="B133">
        <v>1</v>
      </c>
      <c r="D133">
        <f>ROW(EtalonRes!A188)</f>
        <v>188</v>
      </c>
      <c r="E133" t="s">
        <v>3</v>
      </c>
      <c r="F133" t="s">
        <v>182</v>
      </c>
      <c r="G133" t="s">
        <v>183</v>
      </c>
      <c r="H133" t="s">
        <v>184</v>
      </c>
      <c r="I133">
        <f>ROUND(ROUND(F342*0.17/100+(F341-F342)*0.04/100,4),9)</f>
        <v>8.6999999999999994E-3</v>
      </c>
      <c r="J133">
        <v>0</v>
      </c>
      <c r="K133">
        <f>ROUND(ROUND(F342*0.17/100+(F341-F342)*0.04/100,4),9)</f>
        <v>8.6999999999999994E-3</v>
      </c>
      <c r="O133">
        <f>ROUND(CP133,2)</f>
        <v>1047.3599999999999</v>
      </c>
      <c r="P133">
        <f>ROUND((ROUND((AC133*AW133*I133),2)*BC133),2)</f>
        <v>0</v>
      </c>
      <c r="Q133">
        <f>(ROUND((ROUND(((ET133)*AV133*I133),2)*BB133),2)+ROUND((ROUND(((AE133-(EU133))*AV133*I133),2)*BS133),2))</f>
        <v>344.88</v>
      </c>
      <c r="R133">
        <f>ROUND((ROUND((AE133*AV133*I133),2)*BS133),2)</f>
        <v>208.97</v>
      </c>
      <c r="S133">
        <f>ROUND((ROUND((AF133*AV133*I133),2)*BA133),2)</f>
        <v>702.48</v>
      </c>
      <c r="T133">
        <f>ROUND(CU133*I133,2)</f>
        <v>0</v>
      </c>
      <c r="U133">
        <f>CV133*I133</f>
        <v>1.3485</v>
      </c>
      <c r="V133">
        <f>CW133*I133</f>
        <v>0</v>
      </c>
      <c r="W133">
        <f>ROUND(CX133*I133,2)</f>
        <v>0</v>
      </c>
      <c r="X133">
        <f t="shared" ref="X133:Y135" si="78">ROUND(CY133,2)</f>
        <v>491.74</v>
      </c>
      <c r="Y133">
        <f t="shared" si="78"/>
        <v>288.02</v>
      </c>
      <c r="AA133">
        <v>-1</v>
      </c>
      <c r="AB133">
        <f>ROUND((AC133+AD133+AF133),6)</f>
        <v>3624.01</v>
      </c>
      <c r="AC133">
        <f>ROUND((ES133),6)</f>
        <v>0</v>
      </c>
      <c r="AD133">
        <f>ROUND((((ET133)-(EU133))+AE133),6)</f>
        <v>1936.06</v>
      </c>
      <c r="AE133">
        <f t="shared" ref="AE133:AF135" si="79">ROUND((EU133),6)</f>
        <v>502.11</v>
      </c>
      <c r="AF133">
        <f t="shared" si="79"/>
        <v>1687.95</v>
      </c>
      <c r="AG133">
        <f>ROUND((AP133),6)</f>
        <v>0</v>
      </c>
      <c r="AH133">
        <f t="shared" ref="AH133:AI135" si="80">(EW133)</f>
        <v>155</v>
      </c>
      <c r="AI133">
        <f t="shared" si="80"/>
        <v>0</v>
      </c>
      <c r="AJ133">
        <f>(AS133)</f>
        <v>0</v>
      </c>
      <c r="AK133">
        <v>3624.01</v>
      </c>
      <c r="AL133">
        <v>0</v>
      </c>
      <c r="AM133">
        <v>1936.06</v>
      </c>
      <c r="AN133">
        <v>502.11</v>
      </c>
      <c r="AO133">
        <v>1687.95</v>
      </c>
      <c r="AP133">
        <v>0</v>
      </c>
      <c r="AQ133">
        <v>155</v>
      </c>
      <c r="AR133">
        <v>0</v>
      </c>
      <c r="AS133">
        <v>0</v>
      </c>
      <c r="AT133">
        <v>70</v>
      </c>
      <c r="AU133">
        <v>41</v>
      </c>
      <c r="AV133">
        <v>1</v>
      </c>
      <c r="AW133">
        <v>1</v>
      </c>
      <c r="AZ133">
        <v>1</v>
      </c>
      <c r="BA133">
        <v>47.82</v>
      </c>
      <c r="BB133">
        <v>20.48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185</v>
      </c>
      <c r="BM133">
        <v>674</v>
      </c>
      <c r="BN133">
        <v>0</v>
      </c>
      <c r="BO133" t="s">
        <v>182</v>
      </c>
      <c r="BP133">
        <v>1</v>
      </c>
      <c r="BQ133">
        <v>60</v>
      </c>
      <c r="BR133">
        <v>0</v>
      </c>
      <c r="BS133">
        <v>47.82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70</v>
      </c>
      <c r="CA133">
        <v>41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>(P133+Q133+S133)</f>
        <v>1047.3599999999999</v>
      </c>
      <c r="CQ133">
        <f>ROUND((ROUND((AC133*AW133*1),2)*BC133),2)</f>
        <v>0</v>
      </c>
      <c r="CR133">
        <f>(ROUND((ROUND(((ET133)*AV133*1),2)*BB133),2)+ROUND((ROUND(((AE133-(EU133))*AV133*1),2)*BS133),2))</f>
        <v>39650.51</v>
      </c>
      <c r="CS133">
        <f>ROUND((ROUND((AE133*AV133*1),2)*BS133),2)</f>
        <v>24010.9</v>
      </c>
      <c r="CT133">
        <f>ROUND((ROUND((AF133*AV133*1),2)*BA133),2)</f>
        <v>80717.77</v>
      </c>
      <c r="CU133">
        <f>AG133</f>
        <v>0</v>
      </c>
      <c r="CV133">
        <f>(AH133*AV133)</f>
        <v>155</v>
      </c>
      <c r="CW133">
        <f t="shared" ref="CW133:CX135" si="81">AI133</f>
        <v>0</v>
      </c>
      <c r="CX133">
        <f t="shared" si="81"/>
        <v>0</v>
      </c>
      <c r="CY133">
        <f>S133*(BZ133/100)</f>
        <v>491.73599999999999</v>
      </c>
      <c r="CZ133">
        <f>S133*(CA133/100)</f>
        <v>288.01679999999999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80</v>
      </c>
      <c r="DO133">
        <v>55</v>
      </c>
      <c r="DP133">
        <v>1</v>
      </c>
      <c r="DQ133">
        <v>1</v>
      </c>
      <c r="DU133">
        <v>1007</v>
      </c>
      <c r="DV133" t="s">
        <v>184</v>
      </c>
      <c r="DW133" t="s">
        <v>184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75071764</v>
      </c>
      <c r="EF133">
        <v>60</v>
      </c>
      <c r="EG133" t="s">
        <v>186</v>
      </c>
      <c r="EH133">
        <v>0</v>
      </c>
      <c r="EI133" t="s">
        <v>3</v>
      </c>
      <c r="EJ133">
        <v>1</v>
      </c>
      <c r="EK133">
        <v>674</v>
      </c>
      <c r="EL133" t="s">
        <v>187</v>
      </c>
      <c r="EM133" t="s">
        <v>188</v>
      </c>
      <c r="EO133" t="s">
        <v>3</v>
      </c>
      <c r="EQ133">
        <v>1024</v>
      </c>
      <c r="ER133">
        <v>3624.01</v>
      </c>
      <c r="ES133">
        <v>0</v>
      </c>
      <c r="ET133">
        <v>1936.06</v>
      </c>
      <c r="EU133">
        <v>502.11</v>
      </c>
      <c r="EV133">
        <v>1687.95</v>
      </c>
      <c r="EW133">
        <v>155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80</v>
      </c>
      <c r="FY133">
        <v>55</v>
      </c>
      <c r="GA133" t="s">
        <v>3</v>
      </c>
      <c r="GD133">
        <v>0</v>
      </c>
      <c r="GF133">
        <v>665870295</v>
      </c>
      <c r="GG133">
        <v>2</v>
      </c>
      <c r="GH133">
        <v>1</v>
      </c>
      <c r="GI133">
        <v>2</v>
      </c>
      <c r="GJ133">
        <v>0</v>
      </c>
      <c r="GK133">
        <f>ROUND(R133*(R12)/100,2)</f>
        <v>334.35</v>
      </c>
      <c r="GL133">
        <f>ROUND(IF(AND(BH133=3,BI133=3,FS133&lt;&gt;0),P133,0),2)</f>
        <v>0</v>
      </c>
      <c r="GM133">
        <f>ROUND(O133+X133+Y133+GK133,2)+GX133</f>
        <v>2161.4699999999998</v>
      </c>
      <c r="GN133">
        <f>IF(OR(BI133=0,BI133=1),GM133-GX133,0)</f>
        <v>2161.4699999999998</v>
      </c>
      <c r="GO133">
        <f>IF(BI133=2,GM133-GX133,0)</f>
        <v>0</v>
      </c>
      <c r="GP133">
        <f>IF(BI133=4,GM133-GX133,0)</f>
        <v>0</v>
      </c>
      <c r="GR133">
        <v>0</v>
      </c>
      <c r="GS133">
        <v>3</v>
      </c>
      <c r="GT133">
        <v>0</v>
      </c>
      <c r="GU133" t="s">
        <v>3</v>
      </c>
      <c r="GV133">
        <f>ROUND((GT133),6)</f>
        <v>0</v>
      </c>
      <c r="GW133">
        <v>1</v>
      </c>
      <c r="GX133">
        <f>ROUND(HC133*I133,2)</f>
        <v>0</v>
      </c>
      <c r="HA133">
        <v>0</v>
      </c>
      <c r="HB133">
        <v>0</v>
      </c>
      <c r="HC133">
        <f>GV133*GW133</f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D134">
        <f>ROW(EtalonRes!A192)</f>
        <v>192</v>
      </c>
      <c r="E134" t="s">
        <v>3</v>
      </c>
      <c r="F134" t="s">
        <v>189</v>
      </c>
      <c r="G134" t="s">
        <v>190</v>
      </c>
      <c r="H134" t="s">
        <v>184</v>
      </c>
      <c r="I134">
        <f>ROUND(ROUND(F342*0.17/100,4),9)</f>
        <v>2.3E-3</v>
      </c>
      <c r="J134">
        <v>0</v>
      </c>
      <c r="K134">
        <f>ROUND(ROUND(F342*0.17/100,4),9)</f>
        <v>2.3E-3</v>
      </c>
      <c r="O134">
        <f>ROUND(CP134,2)</f>
        <v>138.13</v>
      </c>
      <c r="P134">
        <f>ROUND((ROUND((AC134*AW134*I134),2)*BC134),2)</f>
        <v>0</v>
      </c>
      <c r="Q134">
        <f>(ROUND((ROUND(((ET134)*AV134*I134),2)*BB134),2)+ROUND((ROUND(((AE134-(EU134))*AV134*I134),2)*BS134),2))</f>
        <v>69.27</v>
      </c>
      <c r="R134">
        <f>ROUND((ROUND((AE134*AV134*I134),2)*BS134),2)</f>
        <v>19.13</v>
      </c>
      <c r="S134">
        <f>ROUND((ROUND((AF134*AV134*I134),2)*BA134),2)</f>
        <v>68.86</v>
      </c>
      <c r="T134">
        <f>ROUND(CU134*I134,2)</f>
        <v>0</v>
      </c>
      <c r="U134">
        <f>CV134*I134</f>
        <v>0.11385000000000001</v>
      </c>
      <c r="V134">
        <f>CW134*I134</f>
        <v>0</v>
      </c>
      <c r="W134">
        <f>ROUND(CX134*I134,2)</f>
        <v>0</v>
      </c>
      <c r="X134">
        <f t="shared" si="78"/>
        <v>48.2</v>
      </c>
      <c r="Y134">
        <f t="shared" si="78"/>
        <v>28.23</v>
      </c>
      <c r="AA134">
        <v>-1</v>
      </c>
      <c r="AB134">
        <f>ROUND((AC134+AD134+AF134),6)</f>
        <v>2980.46</v>
      </c>
      <c r="AC134">
        <f>ROUND((ES134),6)</f>
        <v>0</v>
      </c>
      <c r="AD134">
        <f>ROUND((((ET134)-(EU134))+AE134),6)</f>
        <v>2355.77</v>
      </c>
      <c r="AE134">
        <f t="shared" si="79"/>
        <v>174.8</v>
      </c>
      <c r="AF134">
        <f t="shared" si="79"/>
        <v>624.69000000000005</v>
      </c>
      <c r="AG134">
        <f>ROUND((AP134),6)</f>
        <v>0</v>
      </c>
      <c r="AH134">
        <f t="shared" si="80"/>
        <v>49.5</v>
      </c>
      <c r="AI134">
        <f t="shared" si="80"/>
        <v>0</v>
      </c>
      <c r="AJ134">
        <f>(AS134)</f>
        <v>0</v>
      </c>
      <c r="AK134">
        <v>2980.46</v>
      </c>
      <c r="AL134">
        <v>0</v>
      </c>
      <c r="AM134">
        <v>2355.77</v>
      </c>
      <c r="AN134">
        <v>174.8</v>
      </c>
      <c r="AO134">
        <v>624.69000000000005</v>
      </c>
      <c r="AP134">
        <v>0</v>
      </c>
      <c r="AQ134">
        <v>49.5</v>
      </c>
      <c r="AR134">
        <v>0</v>
      </c>
      <c r="AS134">
        <v>0</v>
      </c>
      <c r="AT134">
        <v>70</v>
      </c>
      <c r="AU134">
        <v>41</v>
      </c>
      <c r="AV134">
        <v>1</v>
      </c>
      <c r="AW134">
        <v>1</v>
      </c>
      <c r="AZ134">
        <v>1</v>
      </c>
      <c r="BA134">
        <v>47.82</v>
      </c>
      <c r="BB134">
        <v>12.78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191</v>
      </c>
      <c r="BM134">
        <v>674</v>
      </c>
      <c r="BN134">
        <v>0</v>
      </c>
      <c r="BO134" t="s">
        <v>189</v>
      </c>
      <c r="BP134">
        <v>1</v>
      </c>
      <c r="BQ134">
        <v>60</v>
      </c>
      <c r="BR134">
        <v>0</v>
      </c>
      <c r="BS134">
        <v>47.82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70</v>
      </c>
      <c r="CA134">
        <v>41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(P134+Q134+S134)</f>
        <v>138.13</v>
      </c>
      <c r="CQ134">
        <f>ROUND((ROUND((AC134*AW134*1),2)*BC134),2)</f>
        <v>0</v>
      </c>
      <c r="CR134">
        <f>(ROUND((ROUND(((ET134)*AV134*1),2)*BB134),2)+ROUND((ROUND(((AE134-(EU134))*AV134*1),2)*BS134),2))</f>
        <v>30106.74</v>
      </c>
      <c r="CS134">
        <f>ROUND((ROUND((AE134*AV134*1),2)*BS134),2)</f>
        <v>8358.94</v>
      </c>
      <c r="CT134">
        <f>ROUND((ROUND((AF134*AV134*1),2)*BA134),2)</f>
        <v>29872.68</v>
      </c>
      <c r="CU134">
        <f>AG134</f>
        <v>0</v>
      </c>
      <c r="CV134">
        <f>(AH134*AV134)</f>
        <v>49.5</v>
      </c>
      <c r="CW134">
        <f t="shared" si="81"/>
        <v>0</v>
      </c>
      <c r="CX134">
        <f t="shared" si="81"/>
        <v>0</v>
      </c>
      <c r="CY134">
        <f>S134*(BZ134/100)</f>
        <v>48.201999999999998</v>
      </c>
      <c r="CZ134">
        <f>S134*(CA134/100)</f>
        <v>28.232600000000001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80</v>
      </c>
      <c r="DO134">
        <v>55</v>
      </c>
      <c r="DP134">
        <v>1</v>
      </c>
      <c r="DQ134">
        <v>1</v>
      </c>
      <c r="DU134">
        <v>1007</v>
      </c>
      <c r="DV134" t="s">
        <v>184</v>
      </c>
      <c r="DW134" t="s">
        <v>184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75071764</v>
      </c>
      <c r="EF134">
        <v>60</v>
      </c>
      <c r="EG134" t="s">
        <v>186</v>
      </c>
      <c r="EH134">
        <v>0</v>
      </c>
      <c r="EI134" t="s">
        <v>3</v>
      </c>
      <c r="EJ134">
        <v>1</v>
      </c>
      <c r="EK134">
        <v>674</v>
      </c>
      <c r="EL134" t="s">
        <v>187</v>
      </c>
      <c r="EM134" t="s">
        <v>188</v>
      </c>
      <c r="EO134" t="s">
        <v>3</v>
      </c>
      <c r="EQ134">
        <v>1024</v>
      </c>
      <c r="ER134">
        <v>2980.46</v>
      </c>
      <c r="ES134">
        <v>0</v>
      </c>
      <c r="ET134">
        <v>2355.77</v>
      </c>
      <c r="EU134">
        <v>174.8</v>
      </c>
      <c r="EV134">
        <v>624.69000000000005</v>
      </c>
      <c r="EW134">
        <v>49.5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80</v>
      </c>
      <c r="FY134">
        <v>55</v>
      </c>
      <c r="GA134" t="s">
        <v>3</v>
      </c>
      <c r="GD134">
        <v>0</v>
      </c>
      <c r="GF134">
        <v>-1642901349</v>
      </c>
      <c r="GG134">
        <v>2</v>
      </c>
      <c r="GH134">
        <v>1</v>
      </c>
      <c r="GI134">
        <v>2</v>
      </c>
      <c r="GJ134">
        <v>0</v>
      </c>
      <c r="GK134">
        <f>ROUND(R134*(R12)/100,2)</f>
        <v>30.61</v>
      </c>
      <c r="GL134">
        <f>ROUND(IF(AND(BH134=3,BI134=3,FS134&lt;&gt;0),P134,0),2)</f>
        <v>0</v>
      </c>
      <c r="GM134">
        <f>ROUND(O134+X134+Y134+GK134,2)+GX134</f>
        <v>245.17</v>
      </c>
      <c r="GN134">
        <f>IF(OR(BI134=0,BI134=1),GM134-GX134,0)</f>
        <v>245.17</v>
      </c>
      <c r="GO134">
        <f>IF(BI134=2,GM134-GX134,0)</f>
        <v>0</v>
      </c>
      <c r="GP134">
        <f>IF(BI134=4,GM134-GX134,0)</f>
        <v>0</v>
      </c>
      <c r="GR134">
        <v>0</v>
      </c>
      <c r="GS134">
        <v>3</v>
      </c>
      <c r="GT134">
        <v>0</v>
      </c>
      <c r="GU134" t="s">
        <v>3</v>
      </c>
      <c r="GV134">
        <f>ROUND((GT134),6)</f>
        <v>0</v>
      </c>
      <c r="GW134">
        <v>1</v>
      </c>
      <c r="GX134">
        <f>ROUND(HC134*I134,2)</f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D135">
        <f>ROW(EtalonRes!A193)</f>
        <v>193</v>
      </c>
      <c r="E135" t="s">
        <v>3</v>
      </c>
      <c r="F135" t="s">
        <v>192</v>
      </c>
      <c r="G135" t="s">
        <v>193</v>
      </c>
      <c r="H135" t="s">
        <v>194</v>
      </c>
      <c r="I135">
        <v>0</v>
      </c>
      <c r="J135">
        <v>0</v>
      </c>
      <c r="K135">
        <v>0</v>
      </c>
      <c r="O135">
        <f>ROUND(CP135,2)</f>
        <v>0</v>
      </c>
      <c r="P135">
        <f>ROUND((ROUND((AC135*AW135*I135),2)*BC135),2)</f>
        <v>0</v>
      </c>
      <c r="Q135">
        <f>(ROUND((ROUND(((ET135)*AV135*I135),2)*BB135),2)+ROUND((ROUND(((AE135-(EU135))*AV135*I135),2)*BS135),2))</f>
        <v>0</v>
      </c>
      <c r="R135">
        <f>ROUND((ROUND((AE135*AV135*I135),2)*BS135),2)</f>
        <v>0</v>
      </c>
      <c r="S135">
        <f>ROUND((ROUND((AF135*AV135*I135),2)*BA135),2)</f>
        <v>0</v>
      </c>
      <c r="T135">
        <f>ROUND(CU135*I135,2)</f>
        <v>0</v>
      </c>
      <c r="U135">
        <f>CV135*I135</f>
        <v>0</v>
      </c>
      <c r="V135">
        <f>CW135*I135</f>
        <v>0</v>
      </c>
      <c r="W135">
        <f>ROUND(CX135*I135,2)</f>
        <v>0</v>
      </c>
      <c r="X135">
        <f t="shared" si="78"/>
        <v>0</v>
      </c>
      <c r="Y135">
        <f t="shared" si="78"/>
        <v>0</v>
      </c>
      <c r="AA135">
        <v>-1</v>
      </c>
      <c r="AB135">
        <f>ROUND((AC135+AD135+AF135),6)</f>
        <v>8.86</v>
      </c>
      <c r="AC135">
        <f>ROUND((ES135),6)</f>
        <v>0</v>
      </c>
      <c r="AD135">
        <f>ROUND((((ET135)-(EU135))+AE135),6)</f>
        <v>8.86</v>
      </c>
      <c r="AE135">
        <f t="shared" si="79"/>
        <v>1.48</v>
      </c>
      <c r="AF135">
        <f t="shared" si="79"/>
        <v>0</v>
      </c>
      <c r="AG135">
        <f>ROUND((AP135),6)</f>
        <v>0</v>
      </c>
      <c r="AH135">
        <f t="shared" si="80"/>
        <v>0</v>
      </c>
      <c r="AI135">
        <f t="shared" si="80"/>
        <v>0</v>
      </c>
      <c r="AJ135">
        <f>(AS135)</f>
        <v>0</v>
      </c>
      <c r="AK135">
        <v>8.86</v>
      </c>
      <c r="AL135">
        <v>0</v>
      </c>
      <c r="AM135">
        <v>8.86</v>
      </c>
      <c r="AN135">
        <v>1.48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75</v>
      </c>
      <c r="AU135">
        <v>41</v>
      </c>
      <c r="AV135">
        <v>1</v>
      </c>
      <c r="AW135">
        <v>1</v>
      </c>
      <c r="AZ135">
        <v>1</v>
      </c>
      <c r="BA135">
        <v>47.82</v>
      </c>
      <c r="BB135">
        <v>16.239999999999998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195</v>
      </c>
      <c r="BM135">
        <v>658</v>
      </c>
      <c r="BN135">
        <v>0</v>
      </c>
      <c r="BO135" t="s">
        <v>192</v>
      </c>
      <c r="BP135">
        <v>1</v>
      </c>
      <c r="BQ135">
        <v>60</v>
      </c>
      <c r="BR135">
        <v>0</v>
      </c>
      <c r="BS135">
        <v>47.82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75</v>
      </c>
      <c r="CA135">
        <v>41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(P135+Q135+S135)</f>
        <v>0</v>
      </c>
      <c r="CQ135">
        <f>ROUND((ROUND((AC135*AW135*1),2)*BC135),2)</f>
        <v>0</v>
      </c>
      <c r="CR135">
        <f>(ROUND((ROUND(((ET135)*AV135*1),2)*BB135),2)+ROUND((ROUND(((AE135-(EU135))*AV135*1),2)*BS135),2))</f>
        <v>143.88999999999999</v>
      </c>
      <c r="CS135">
        <f>ROUND((ROUND((AE135*AV135*1),2)*BS135),2)</f>
        <v>70.77</v>
      </c>
      <c r="CT135">
        <f>ROUND((ROUND((AF135*AV135*1),2)*BA135),2)</f>
        <v>0</v>
      </c>
      <c r="CU135">
        <f>AG135</f>
        <v>0</v>
      </c>
      <c r="CV135">
        <f>(AH135*AV135)</f>
        <v>0</v>
      </c>
      <c r="CW135">
        <f t="shared" si="81"/>
        <v>0</v>
      </c>
      <c r="CX135">
        <f t="shared" si="81"/>
        <v>0</v>
      </c>
      <c r="CY135">
        <f>S135*(BZ135/100)</f>
        <v>0</v>
      </c>
      <c r="CZ135">
        <f>S135*(CA135/100)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91</v>
      </c>
      <c r="DO135">
        <v>70</v>
      </c>
      <c r="DP135">
        <v>1</v>
      </c>
      <c r="DQ135">
        <v>1</v>
      </c>
      <c r="DU135">
        <v>1013</v>
      </c>
      <c r="DV135" t="s">
        <v>194</v>
      </c>
      <c r="DW135" t="s">
        <v>194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75071748</v>
      </c>
      <c r="EF135">
        <v>60</v>
      </c>
      <c r="EG135" t="s">
        <v>186</v>
      </c>
      <c r="EH135">
        <v>0</v>
      </c>
      <c r="EI135" t="s">
        <v>3</v>
      </c>
      <c r="EJ135">
        <v>1</v>
      </c>
      <c r="EK135">
        <v>658</v>
      </c>
      <c r="EL135" t="s">
        <v>196</v>
      </c>
      <c r="EM135" t="s">
        <v>197</v>
      </c>
      <c r="EO135" t="s">
        <v>3</v>
      </c>
      <c r="EQ135">
        <v>1024</v>
      </c>
      <c r="ER135">
        <v>8.86</v>
      </c>
      <c r="ES135">
        <v>0</v>
      </c>
      <c r="ET135">
        <v>8.86</v>
      </c>
      <c r="EU135">
        <v>1.48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91</v>
      </c>
      <c r="FY135">
        <v>70</v>
      </c>
      <c r="GA135" t="s">
        <v>3</v>
      </c>
      <c r="GD135">
        <v>0</v>
      </c>
      <c r="GF135">
        <v>1054623789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>ROUND(IF(AND(BH135=3,BI135=3,FS135&lt;&gt;0),P135,0),2)</f>
        <v>0</v>
      </c>
      <c r="GM135">
        <f>ROUND(O135+X135+Y135+GK135,2)+GX135</f>
        <v>0</v>
      </c>
      <c r="GN135">
        <f>IF(OR(BI135=0,BI135=1),GM135-GX135,0)</f>
        <v>0</v>
      </c>
      <c r="GO135">
        <f>IF(BI135=2,GM135-GX135,0)</f>
        <v>0</v>
      </c>
      <c r="GP135">
        <f>IF(BI135=4,GM135-GX135,0)</f>
        <v>0</v>
      </c>
      <c r="GR135">
        <v>0</v>
      </c>
      <c r="GS135">
        <v>3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19</v>
      </c>
      <c r="B136">
        <v>1</v>
      </c>
      <c r="F136" t="s">
        <v>3</v>
      </c>
      <c r="G136" t="s">
        <v>198</v>
      </c>
      <c r="H136" t="s">
        <v>3</v>
      </c>
      <c r="AA136">
        <v>1</v>
      </c>
      <c r="IK136">
        <v>0</v>
      </c>
    </row>
    <row r="137" spans="1:245" x14ac:dyDescent="0.2">
      <c r="A137">
        <v>17</v>
      </c>
      <c r="B137">
        <v>1</v>
      </c>
      <c r="D137">
        <f>ROW(EtalonRes!A198)</f>
        <v>198</v>
      </c>
      <c r="E137" t="s">
        <v>3</v>
      </c>
      <c r="F137" t="s">
        <v>182</v>
      </c>
      <c r="G137" t="s">
        <v>183</v>
      </c>
      <c r="H137" t="s">
        <v>184</v>
      </c>
      <c r="I137">
        <f>ROUND(ROUND(F344*0.1/100+(F343-F344)*0.04/100,4),9)</f>
        <v>0</v>
      </c>
      <c r="J137">
        <v>0</v>
      </c>
      <c r="K137">
        <f>ROUND(ROUND(F344*0.1/100+(F343-F344)*0.04/100,4),9)</f>
        <v>0</v>
      </c>
      <c r="O137">
        <f>ROUND(CP137,2)</f>
        <v>0</v>
      </c>
      <c r="P137">
        <f>ROUND((ROUND((AC137*AW137*I137),2)*BC137),2)</f>
        <v>0</v>
      </c>
      <c r="Q137">
        <f>(ROUND((ROUND(((ET137)*AV137*I137),2)*BB137),2)+ROUND((ROUND(((AE137-(EU137))*AV137*I137),2)*BS137),2))</f>
        <v>0</v>
      </c>
      <c r="R137">
        <f>ROUND((ROUND((AE137*AV137*I137),2)*BS137),2)</f>
        <v>0</v>
      </c>
      <c r="S137">
        <f>ROUND((ROUND((AF137*AV137*I137),2)*BA137),2)</f>
        <v>0</v>
      </c>
      <c r="T137">
        <f>ROUND(CU137*I137,2)</f>
        <v>0</v>
      </c>
      <c r="U137">
        <f>CV137*I137</f>
        <v>0</v>
      </c>
      <c r="V137">
        <f>CW137*I137</f>
        <v>0</v>
      </c>
      <c r="W137">
        <f>ROUND(CX137*I137,2)</f>
        <v>0</v>
      </c>
      <c r="X137">
        <f t="shared" ref="X137:Y139" si="82">ROUND(CY137,2)</f>
        <v>0</v>
      </c>
      <c r="Y137">
        <f t="shared" si="82"/>
        <v>0</v>
      </c>
      <c r="AA137">
        <v>-1</v>
      </c>
      <c r="AB137">
        <f>ROUND((AC137+AD137+AF137),6)</f>
        <v>3624.01</v>
      </c>
      <c r="AC137">
        <f>ROUND((ES137),6)</f>
        <v>0</v>
      </c>
      <c r="AD137">
        <f>ROUND((((ET137)-(EU137))+AE137),6)</f>
        <v>1936.06</v>
      </c>
      <c r="AE137">
        <f t="shared" ref="AE137:AF139" si="83">ROUND((EU137),6)</f>
        <v>502.11</v>
      </c>
      <c r="AF137">
        <f t="shared" si="83"/>
        <v>1687.95</v>
      </c>
      <c r="AG137">
        <f>ROUND((AP137),6)</f>
        <v>0</v>
      </c>
      <c r="AH137">
        <f t="shared" ref="AH137:AI139" si="84">(EW137)</f>
        <v>155</v>
      </c>
      <c r="AI137">
        <f t="shared" si="84"/>
        <v>0</v>
      </c>
      <c r="AJ137">
        <f>(AS137)</f>
        <v>0</v>
      </c>
      <c r="AK137">
        <v>3624.01</v>
      </c>
      <c r="AL137">
        <v>0</v>
      </c>
      <c r="AM137">
        <v>1936.06</v>
      </c>
      <c r="AN137">
        <v>502.11</v>
      </c>
      <c r="AO137">
        <v>1687.95</v>
      </c>
      <c r="AP137">
        <v>0</v>
      </c>
      <c r="AQ137">
        <v>155</v>
      </c>
      <c r="AR137">
        <v>0</v>
      </c>
      <c r="AS137">
        <v>0</v>
      </c>
      <c r="AT137">
        <v>70</v>
      </c>
      <c r="AU137">
        <v>41</v>
      </c>
      <c r="AV137">
        <v>1</v>
      </c>
      <c r="AW137">
        <v>1</v>
      </c>
      <c r="AZ137">
        <v>1</v>
      </c>
      <c r="BA137">
        <v>47.82</v>
      </c>
      <c r="BB137">
        <v>20.48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185</v>
      </c>
      <c r="BM137">
        <v>674</v>
      </c>
      <c r="BN137">
        <v>0</v>
      </c>
      <c r="BO137" t="s">
        <v>182</v>
      </c>
      <c r="BP137">
        <v>1</v>
      </c>
      <c r="BQ137">
        <v>60</v>
      </c>
      <c r="BR137">
        <v>0</v>
      </c>
      <c r="BS137">
        <v>47.82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70</v>
      </c>
      <c r="CA137">
        <v>41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(P137+Q137+S137)</f>
        <v>0</v>
      </c>
      <c r="CQ137">
        <f>ROUND((ROUND((AC137*AW137*1),2)*BC137),2)</f>
        <v>0</v>
      </c>
      <c r="CR137">
        <f>(ROUND((ROUND(((ET137)*AV137*1),2)*BB137),2)+ROUND((ROUND(((AE137-(EU137))*AV137*1),2)*BS137),2))</f>
        <v>39650.51</v>
      </c>
      <c r="CS137">
        <f>ROUND((ROUND((AE137*AV137*1),2)*BS137),2)</f>
        <v>24010.9</v>
      </c>
      <c r="CT137">
        <f>ROUND((ROUND((AF137*AV137*1),2)*BA137),2)</f>
        <v>80717.77</v>
      </c>
      <c r="CU137">
        <f>AG137</f>
        <v>0</v>
      </c>
      <c r="CV137">
        <f>(AH137*AV137)</f>
        <v>155</v>
      </c>
      <c r="CW137">
        <f t="shared" ref="CW137:CX139" si="85">AI137</f>
        <v>0</v>
      </c>
      <c r="CX137">
        <f t="shared" si="85"/>
        <v>0</v>
      </c>
      <c r="CY137">
        <f>S137*(BZ137/100)</f>
        <v>0</v>
      </c>
      <c r="CZ137">
        <f>S137*(CA137/100)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80</v>
      </c>
      <c r="DO137">
        <v>55</v>
      </c>
      <c r="DP137">
        <v>1</v>
      </c>
      <c r="DQ137">
        <v>1</v>
      </c>
      <c r="DU137">
        <v>1007</v>
      </c>
      <c r="DV137" t="s">
        <v>184</v>
      </c>
      <c r="DW137" t="s">
        <v>184</v>
      </c>
      <c r="DX137">
        <v>100</v>
      </c>
      <c r="DZ137" t="s">
        <v>3</v>
      </c>
      <c r="EA137" t="s">
        <v>3</v>
      </c>
      <c r="EB137" t="s">
        <v>3</v>
      </c>
      <c r="EC137" t="s">
        <v>3</v>
      </c>
      <c r="EE137">
        <v>75071764</v>
      </c>
      <c r="EF137">
        <v>60</v>
      </c>
      <c r="EG137" t="s">
        <v>186</v>
      </c>
      <c r="EH137">
        <v>0</v>
      </c>
      <c r="EI137" t="s">
        <v>3</v>
      </c>
      <c r="EJ137">
        <v>1</v>
      </c>
      <c r="EK137">
        <v>674</v>
      </c>
      <c r="EL137" t="s">
        <v>187</v>
      </c>
      <c r="EM137" t="s">
        <v>188</v>
      </c>
      <c r="EO137" t="s">
        <v>3</v>
      </c>
      <c r="EQ137">
        <v>1024</v>
      </c>
      <c r="ER137">
        <v>3624.01</v>
      </c>
      <c r="ES137">
        <v>0</v>
      </c>
      <c r="ET137">
        <v>1936.06</v>
      </c>
      <c r="EU137">
        <v>502.11</v>
      </c>
      <c r="EV137">
        <v>1687.95</v>
      </c>
      <c r="EW137">
        <v>155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80</v>
      </c>
      <c r="FY137">
        <v>55</v>
      </c>
      <c r="GA137" t="s">
        <v>3</v>
      </c>
      <c r="GD137">
        <v>0</v>
      </c>
      <c r="GF137">
        <v>665870295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>ROUND(IF(AND(BH137=3,BI137=3,FS137&lt;&gt;0),P137,0),2)</f>
        <v>0</v>
      </c>
      <c r="GM137">
        <f>ROUND(O137+X137+Y137+GK137,2)+GX137</f>
        <v>0</v>
      </c>
      <c r="GN137">
        <f>IF(OR(BI137=0,BI137=1),GM137-GX137,0)</f>
        <v>0</v>
      </c>
      <c r="GO137">
        <f>IF(BI137=2,GM137-GX137,0)</f>
        <v>0</v>
      </c>
      <c r="GP137">
        <f>IF(BI137=4,GM137-GX137,0)</f>
        <v>0</v>
      </c>
      <c r="GR137">
        <v>0</v>
      </c>
      <c r="GS137">
        <v>3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D138">
        <f>ROW(EtalonRes!A201)</f>
        <v>201</v>
      </c>
      <c r="E138" t="s">
        <v>3</v>
      </c>
      <c r="F138" t="s">
        <v>199</v>
      </c>
      <c r="G138" t="s">
        <v>200</v>
      </c>
      <c r="H138" t="s">
        <v>184</v>
      </c>
      <c r="I138">
        <f>ROUND(ROUND(F344*0.12/100,4),9)</f>
        <v>0</v>
      </c>
      <c r="J138">
        <v>0</v>
      </c>
      <c r="K138">
        <f>ROUND(ROUND(F344*0.12/100,4),9)</f>
        <v>0</v>
      </c>
      <c r="O138">
        <f>ROUND(CP138,2)</f>
        <v>0</v>
      </c>
      <c r="P138">
        <f>ROUND((ROUND((AC138*AW138*I138),2)*BC138),2)</f>
        <v>0</v>
      </c>
      <c r="Q138">
        <f>(ROUND((ROUND(((ET138)*AV138*I138),2)*BB138),2)+ROUND((ROUND(((AE138-(EU138))*AV138*I138),2)*BS138),2))</f>
        <v>0</v>
      </c>
      <c r="R138">
        <f>ROUND((ROUND((AE138*AV138*I138),2)*BS138),2)</f>
        <v>0</v>
      </c>
      <c r="S138">
        <f>ROUND((ROUND((AF138*AV138*I138),2)*BA138),2)</f>
        <v>0</v>
      </c>
      <c r="T138">
        <f>ROUND(CU138*I138,2)</f>
        <v>0</v>
      </c>
      <c r="U138">
        <f>CV138*I138</f>
        <v>0</v>
      </c>
      <c r="V138">
        <f>CW138*I138</f>
        <v>0</v>
      </c>
      <c r="W138">
        <f>ROUND(CX138*I138,2)</f>
        <v>0</v>
      </c>
      <c r="X138">
        <f t="shared" si="82"/>
        <v>0</v>
      </c>
      <c r="Y138">
        <f t="shared" si="82"/>
        <v>0</v>
      </c>
      <c r="AA138">
        <v>-1</v>
      </c>
      <c r="AB138">
        <f>ROUND((AC138+AD138+AF138),6)</f>
        <v>635.19000000000005</v>
      </c>
      <c r="AC138">
        <f>ROUND((ES138),6)</f>
        <v>0</v>
      </c>
      <c r="AD138">
        <f>ROUND((((ET138)-(EU138))+AE138),6)</f>
        <v>524.86</v>
      </c>
      <c r="AE138">
        <f t="shared" si="83"/>
        <v>47.56</v>
      </c>
      <c r="AF138">
        <f t="shared" si="83"/>
        <v>110.33</v>
      </c>
      <c r="AG138">
        <f>ROUND((AP138),6)</f>
        <v>0</v>
      </c>
      <c r="AH138">
        <f t="shared" si="84"/>
        <v>11.7</v>
      </c>
      <c r="AI138">
        <f t="shared" si="84"/>
        <v>0</v>
      </c>
      <c r="AJ138">
        <f>(AS138)</f>
        <v>0</v>
      </c>
      <c r="AK138">
        <v>635.19000000000005</v>
      </c>
      <c r="AL138">
        <v>0</v>
      </c>
      <c r="AM138">
        <v>524.86</v>
      </c>
      <c r="AN138">
        <v>47.56</v>
      </c>
      <c r="AO138">
        <v>110.33</v>
      </c>
      <c r="AP138">
        <v>0</v>
      </c>
      <c r="AQ138">
        <v>11.7</v>
      </c>
      <c r="AR138">
        <v>0</v>
      </c>
      <c r="AS138">
        <v>0</v>
      </c>
      <c r="AT138">
        <v>70</v>
      </c>
      <c r="AU138">
        <v>41</v>
      </c>
      <c r="AV138">
        <v>1</v>
      </c>
      <c r="AW138">
        <v>1</v>
      </c>
      <c r="AZ138">
        <v>1</v>
      </c>
      <c r="BA138">
        <v>47.82</v>
      </c>
      <c r="BB138">
        <v>13.71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201</v>
      </c>
      <c r="BM138">
        <v>674</v>
      </c>
      <c r="BN138">
        <v>0</v>
      </c>
      <c r="BO138" t="s">
        <v>199</v>
      </c>
      <c r="BP138">
        <v>1</v>
      </c>
      <c r="BQ138">
        <v>60</v>
      </c>
      <c r="BR138">
        <v>0</v>
      </c>
      <c r="BS138">
        <v>47.82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70</v>
      </c>
      <c r="CA138">
        <v>41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(P138+Q138+S138)</f>
        <v>0</v>
      </c>
      <c r="CQ138">
        <f>ROUND((ROUND((AC138*AW138*1),2)*BC138),2)</f>
        <v>0</v>
      </c>
      <c r="CR138">
        <f>(ROUND((ROUND(((ET138)*AV138*1),2)*BB138),2)+ROUND((ROUND(((AE138-(EU138))*AV138*1),2)*BS138),2))</f>
        <v>7195.83</v>
      </c>
      <c r="CS138">
        <f>ROUND((ROUND((AE138*AV138*1),2)*BS138),2)</f>
        <v>2274.3200000000002</v>
      </c>
      <c r="CT138">
        <f>ROUND((ROUND((AF138*AV138*1),2)*BA138),2)</f>
        <v>5275.98</v>
      </c>
      <c r="CU138">
        <f>AG138</f>
        <v>0</v>
      </c>
      <c r="CV138">
        <f>(AH138*AV138)</f>
        <v>11.7</v>
      </c>
      <c r="CW138">
        <f t="shared" si="85"/>
        <v>0</v>
      </c>
      <c r="CX138">
        <f t="shared" si="85"/>
        <v>0</v>
      </c>
      <c r="CY138">
        <f>S138*(BZ138/100)</f>
        <v>0</v>
      </c>
      <c r="CZ138">
        <f>S138*(CA138/100)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80</v>
      </c>
      <c r="DO138">
        <v>55</v>
      </c>
      <c r="DP138">
        <v>1</v>
      </c>
      <c r="DQ138">
        <v>1</v>
      </c>
      <c r="DU138">
        <v>1007</v>
      </c>
      <c r="DV138" t="s">
        <v>184</v>
      </c>
      <c r="DW138" t="s">
        <v>184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75071764</v>
      </c>
      <c r="EF138">
        <v>60</v>
      </c>
      <c r="EG138" t="s">
        <v>186</v>
      </c>
      <c r="EH138">
        <v>0</v>
      </c>
      <c r="EI138" t="s">
        <v>3</v>
      </c>
      <c r="EJ138">
        <v>1</v>
      </c>
      <c r="EK138">
        <v>674</v>
      </c>
      <c r="EL138" t="s">
        <v>187</v>
      </c>
      <c r="EM138" t="s">
        <v>188</v>
      </c>
      <c r="EO138" t="s">
        <v>3</v>
      </c>
      <c r="EQ138">
        <v>1024</v>
      </c>
      <c r="ER138">
        <v>635.19000000000005</v>
      </c>
      <c r="ES138">
        <v>0</v>
      </c>
      <c r="ET138">
        <v>524.86</v>
      </c>
      <c r="EU138">
        <v>47.56</v>
      </c>
      <c r="EV138">
        <v>110.33</v>
      </c>
      <c r="EW138">
        <v>11.7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80</v>
      </c>
      <c r="FY138">
        <v>55</v>
      </c>
      <c r="GA138" t="s">
        <v>3</v>
      </c>
      <c r="GD138">
        <v>0</v>
      </c>
      <c r="GF138">
        <v>-1205840959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>ROUND(IF(AND(BH138=3,BI138=3,FS138&lt;&gt;0),P138,0),2)</f>
        <v>0</v>
      </c>
      <c r="GM138">
        <f>ROUND(O138+X138+Y138+GK138,2)+GX138</f>
        <v>0</v>
      </c>
      <c r="GN138">
        <f>IF(OR(BI138=0,BI138=1),GM138-GX138,0)</f>
        <v>0</v>
      </c>
      <c r="GO138">
        <f>IF(BI138=2,GM138-GX138,0)</f>
        <v>0</v>
      </c>
      <c r="GP138">
        <f>IF(BI138=4,GM138-GX138,0)</f>
        <v>0</v>
      </c>
      <c r="GR138">
        <v>0</v>
      </c>
      <c r="GS138">
        <v>3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D139">
        <f>ROW(EtalonRes!A202)</f>
        <v>202</v>
      </c>
      <c r="E139" t="s">
        <v>3</v>
      </c>
      <c r="F139" t="s">
        <v>192</v>
      </c>
      <c r="G139" t="s">
        <v>193</v>
      </c>
      <c r="H139" t="s">
        <v>194</v>
      </c>
      <c r="I139">
        <v>0</v>
      </c>
      <c r="J139">
        <v>0</v>
      </c>
      <c r="K139">
        <v>0</v>
      </c>
      <c r="O139">
        <f>ROUND(CP139,2)</f>
        <v>0</v>
      </c>
      <c r="P139">
        <f>ROUND((ROUND((AC139*AW139*I139),2)*BC139),2)</f>
        <v>0</v>
      </c>
      <c r="Q139">
        <f>(ROUND((ROUND(((ET139)*AV139*I139),2)*BB139),2)+ROUND((ROUND(((AE139-(EU139))*AV139*I139),2)*BS139),2))</f>
        <v>0</v>
      </c>
      <c r="R139">
        <f>ROUND((ROUND((AE139*AV139*I139),2)*BS139),2)</f>
        <v>0</v>
      </c>
      <c r="S139">
        <f>ROUND((ROUND((AF139*AV139*I139),2)*BA139),2)</f>
        <v>0</v>
      </c>
      <c r="T139">
        <f>ROUND(CU139*I139,2)</f>
        <v>0</v>
      </c>
      <c r="U139">
        <f>CV139*I139</f>
        <v>0</v>
      </c>
      <c r="V139">
        <f>CW139*I139</f>
        <v>0</v>
      </c>
      <c r="W139">
        <f>ROUND(CX139*I139,2)</f>
        <v>0</v>
      </c>
      <c r="X139">
        <f t="shared" si="82"/>
        <v>0</v>
      </c>
      <c r="Y139">
        <f t="shared" si="82"/>
        <v>0</v>
      </c>
      <c r="AA139">
        <v>-1</v>
      </c>
      <c r="AB139">
        <f>ROUND((AC139+AD139+AF139),6)</f>
        <v>8.86</v>
      </c>
      <c r="AC139">
        <f>ROUND((ES139),6)</f>
        <v>0</v>
      </c>
      <c r="AD139">
        <f>ROUND((((ET139)-(EU139))+AE139),6)</f>
        <v>8.86</v>
      </c>
      <c r="AE139">
        <f t="shared" si="83"/>
        <v>1.48</v>
      </c>
      <c r="AF139">
        <f t="shared" si="83"/>
        <v>0</v>
      </c>
      <c r="AG139">
        <f>ROUND((AP139),6)</f>
        <v>0</v>
      </c>
      <c r="AH139">
        <f t="shared" si="84"/>
        <v>0</v>
      </c>
      <c r="AI139">
        <f t="shared" si="84"/>
        <v>0</v>
      </c>
      <c r="AJ139">
        <f>(AS139)</f>
        <v>0</v>
      </c>
      <c r="AK139">
        <v>8.86</v>
      </c>
      <c r="AL139">
        <v>0</v>
      </c>
      <c r="AM139">
        <v>8.86</v>
      </c>
      <c r="AN139">
        <v>1.48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75</v>
      </c>
      <c r="AU139">
        <v>41</v>
      </c>
      <c r="AV139">
        <v>1</v>
      </c>
      <c r="AW139">
        <v>1</v>
      </c>
      <c r="AZ139">
        <v>1</v>
      </c>
      <c r="BA139">
        <v>47.82</v>
      </c>
      <c r="BB139">
        <v>16.239999999999998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195</v>
      </c>
      <c r="BM139">
        <v>658</v>
      </c>
      <c r="BN139">
        <v>0</v>
      </c>
      <c r="BO139" t="s">
        <v>192</v>
      </c>
      <c r="BP139">
        <v>1</v>
      </c>
      <c r="BQ139">
        <v>60</v>
      </c>
      <c r="BR139">
        <v>0</v>
      </c>
      <c r="BS139">
        <v>47.82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75</v>
      </c>
      <c r="CA139">
        <v>41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>(P139+Q139+S139)</f>
        <v>0</v>
      </c>
      <c r="CQ139">
        <f>ROUND((ROUND((AC139*AW139*1),2)*BC139),2)</f>
        <v>0</v>
      </c>
      <c r="CR139">
        <f>(ROUND((ROUND(((ET139)*AV139*1),2)*BB139),2)+ROUND((ROUND(((AE139-(EU139))*AV139*1),2)*BS139),2))</f>
        <v>143.88999999999999</v>
      </c>
      <c r="CS139">
        <f>ROUND((ROUND((AE139*AV139*1),2)*BS139),2)</f>
        <v>70.77</v>
      </c>
      <c r="CT139">
        <f>ROUND((ROUND((AF139*AV139*1),2)*BA139),2)</f>
        <v>0</v>
      </c>
      <c r="CU139">
        <f>AG139</f>
        <v>0</v>
      </c>
      <c r="CV139">
        <f>(AH139*AV139)</f>
        <v>0</v>
      </c>
      <c r="CW139">
        <f t="shared" si="85"/>
        <v>0</v>
      </c>
      <c r="CX139">
        <f t="shared" si="85"/>
        <v>0</v>
      </c>
      <c r="CY139">
        <f>S139*(BZ139/100)</f>
        <v>0</v>
      </c>
      <c r="CZ139">
        <f>S139*(CA139/100)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91</v>
      </c>
      <c r="DO139">
        <v>70</v>
      </c>
      <c r="DP139">
        <v>1</v>
      </c>
      <c r="DQ139">
        <v>1</v>
      </c>
      <c r="DU139">
        <v>1013</v>
      </c>
      <c r="DV139" t="s">
        <v>194</v>
      </c>
      <c r="DW139" t="s">
        <v>194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75071748</v>
      </c>
      <c r="EF139">
        <v>60</v>
      </c>
      <c r="EG139" t="s">
        <v>186</v>
      </c>
      <c r="EH139">
        <v>0</v>
      </c>
      <c r="EI139" t="s">
        <v>3</v>
      </c>
      <c r="EJ139">
        <v>1</v>
      </c>
      <c r="EK139">
        <v>658</v>
      </c>
      <c r="EL139" t="s">
        <v>196</v>
      </c>
      <c r="EM139" t="s">
        <v>197</v>
      </c>
      <c r="EO139" t="s">
        <v>3</v>
      </c>
      <c r="EQ139">
        <v>1024</v>
      </c>
      <c r="ER139">
        <v>8.86</v>
      </c>
      <c r="ES139">
        <v>0</v>
      </c>
      <c r="ET139">
        <v>8.86</v>
      </c>
      <c r="EU139">
        <v>1.48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91</v>
      </c>
      <c r="FY139">
        <v>70</v>
      </c>
      <c r="GA139" t="s">
        <v>3</v>
      </c>
      <c r="GD139">
        <v>0</v>
      </c>
      <c r="GF139">
        <v>1054623789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>ROUND(IF(AND(BH139=3,BI139=3,FS139&lt;&gt;0),P139,0),2)</f>
        <v>0</v>
      </c>
      <c r="GM139">
        <f>ROUND(O139+X139+Y139+GK139,2)+GX139</f>
        <v>0</v>
      </c>
      <c r="GN139">
        <f>IF(OR(BI139=0,BI139=1),GM139-GX139,0)</f>
        <v>0</v>
      </c>
      <c r="GO139">
        <f>IF(BI139=2,GM139-GX139,0)</f>
        <v>0</v>
      </c>
      <c r="GP139">
        <f>IF(BI139=4,GM139-GX139,0)</f>
        <v>0</v>
      </c>
      <c r="GR139">
        <v>0</v>
      </c>
      <c r="GS139">
        <v>3</v>
      </c>
      <c r="GT139">
        <v>0</v>
      </c>
      <c r="GU139" t="s">
        <v>3</v>
      </c>
      <c r="GV139">
        <f>ROUND((GT139),6)</f>
        <v>0</v>
      </c>
      <c r="GW139">
        <v>1</v>
      </c>
      <c r="GX139">
        <f>ROUND(HC139*I139,2)</f>
        <v>0</v>
      </c>
      <c r="HA139">
        <v>0</v>
      </c>
      <c r="HB139">
        <v>0</v>
      </c>
      <c r="HC139">
        <f>GV139*GW139</f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19</v>
      </c>
      <c r="B140">
        <v>1</v>
      </c>
      <c r="F140" t="s">
        <v>3</v>
      </c>
      <c r="G140" t="s">
        <v>202</v>
      </c>
      <c r="H140" t="s">
        <v>3</v>
      </c>
      <c r="AA140">
        <v>1</v>
      </c>
      <c r="IK140">
        <v>0</v>
      </c>
    </row>
    <row r="141" spans="1:245" x14ac:dyDescent="0.2">
      <c r="A141">
        <v>17</v>
      </c>
      <c r="B141">
        <v>1</v>
      </c>
      <c r="D141">
        <f>ROW(EtalonRes!A204)</f>
        <v>204</v>
      </c>
      <c r="E141" t="s">
        <v>3</v>
      </c>
      <c r="F141" t="s">
        <v>203</v>
      </c>
      <c r="G141" t="s">
        <v>204</v>
      </c>
      <c r="H141" t="s">
        <v>205</v>
      </c>
      <c r="I141">
        <f>ROUND((F345+F346+F347+F350+F351+F352+F355+F356)/100,9)</f>
        <v>4.9099999999999998E-2</v>
      </c>
      <c r="J141">
        <v>0</v>
      </c>
      <c r="K141">
        <f>ROUND((F345+F346+F347+F350+F351+F352+F355+F356)/100,9)</f>
        <v>4.9099999999999998E-2</v>
      </c>
      <c r="O141">
        <f>ROUND(CP141,2)</f>
        <v>715.39</v>
      </c>
      <c r="P141">
        <f>ROUND((ROUND((AC141*AW141*I141),2)*BC141),2)</f>
        <v>0</v>
      </c>
      <c r="Q141">
        <f>(ROUND((ROUND(((ET141)*AV141*I141),2)*BB141),2)+ROUND((ROUND(((AE141-(EU141))*AV141*I141),2)*BS141),2))</f>
        <v>0</v>
      </c>
      <c r="R141">
        <f>ROUND((ROUND((AE141*AV141*I141),2)*BS141),2)</f>
        <v>0</v>
      </c>
      <c r="S141">
        <f>ROUND((ROUND((AF141*AV141*I141),2)*BA141),2)</f>
        <v>715.39</v>
      </c>
      <c r="T141">
        <f>ROUND(CU141*I141,2)</f>
        <v>0</v>
      </c>
      <c r="U141">
        <f>CV141*I141</f>
        <v>1.4636709999999999</v>
      </c>
      <c r="V141">
        <f>CW141*I141</f>
        <v>0</v>
      </c>
      <c r="W141">
        <f>ROUND(CX141*I141,2)</f>
        <v>0</v>
      </c>
      <c r="X141">
        <f t="shared" ref="X141:Y144" si="86">ROUND(CY141,2)</f>
        <v>500.77</v>
      </c>
      <c r="Y141">
        <f t="shared" si="86"/>
        <v>293.31</v>
      </c>
      <c r="AA141">
        <v>-1</v>
      </c>
      <c r="AB141">
        <f>ROUND((AC141+AD141+AF141),6)</f>
        <v>304.64</v>
      </c>
      <c r="AC141">
        <f>ROUND((ES141),6)</f>
        <v>0</v>
      </c>
      <c r="AD141">
        <f>ROUND((((ET141)-(EU141))+AE141),6)</f>
        <v>0</v>
      </c>
      <c r="AE141">
        <f t="shared" ref="AE141:AF144" si="87">ROUND((EU141),6)</f>
        <v>0</v>
      </c>
      <c r="AF141">
        <f t="shared" si="87"/>
        <v>304.64</v>
      </c>
      <c r="AG141">
        <f>ROUND((AP141),6)</f>
        <v>0</v>
      </c>
      <c r="AH141">
        <f t="shared" ref="AH141:AI144" si="88">(EW141)</f>
        <v>29.81</v>
      </c>
      <c r="AI141">
        <f t="shared" si="88"/>
        <v>0</v>
      </c>
      <c r="AJ141">
        <f>(AS141)</f>
        <v>0</v>
      </c>
      <c r="AK141">
        <v>304.64</v>
      </c>
      <c r="AL141">
        <v>0</v>
      </c>
      <c r="AM141">
        <v>0</v>
      </c>
      <c r="AN141">
        <v>0</v>
      </c>
      <c r="AO141">
        <v>304.64</v>
      </c>
      <c r="AP141">
        <v>0</v>
      </c>
      <c r="AQ141">
        <v>29.81</v>
      </c>
      <c r="AR141">
        <v>0</v>
      </c>
      <c r="AS141">
        <v>0</v>
      </c>
      <c r="AT141">
        <v>70</v>
      </c>
      <c r="AU141">
        <v>41</v>
      </c>
      <c r="AV141">
        <v>1</v>
      </c>
      <c r="AW141">
        <v>1</v>
      </c>
      <c r="AZ141">
        <v>1</v>
      </c>
      <c r="BA141">
        <v>47.82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206</v>
      </c>
      <c r="BM141">
        <v>2224</v>
      </c>
      <c r="BN141">
        <v>0</v>
      </c>
      <c r="BO141" t="s">
        <v>203</v>
      </c>
      <c r="BP141">
        <v>1</v>
      </c>
      <c r="BQ141">
        <v>60</v>
      </c>
      <c r="BR141">
        <v>0</v>
      </c>
      <c r="BS141">
        <v>47.82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70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(P141+Q141+S141)</f>
        <v>715.39</v>
      </c>
      <c r="CQ141">
        <f>ROUND((ROUND((AC141*AW141*1),2)*BC141),2)</f>
        <v>0</v>
      </c>
      <c r="CR141">
        <f>(ROUND((ROUND(((ET141)*AV141*1),2)*BB141),2)+ROUND((ROUND(((AE141-(EU141))*AV141*1),2)*BS141),2))</f>
        <v>0</v>
      </c>
      <c r="CS141">
        <f>ROUND((ROUND((AE141*AV141*1),2)*BS141),2)</f>
        <v>0</v>
      </c>
      <c r="CT141">
        <f>ROUND((ROUND((AF141*AV141*1),2)*BA141),2)</f>
        <v>14567.88</v>
      </c>
      <c r="CU141">
        <f>AG141</f>
        <v>0</v>
      </c>
      <c r="CV141">
        <f>(AH141*AV141)</f>
        <v>29.81</v>
      </c>
      <c r="CW141">
        <f t="shared" ref="CW141:CX144" si="89">AI141</f>
        <v>0</v>
      </c>
      <c r="CX141">
        <f t="shared" si="89"/>
        <v>0</v>
      </c>
      <c r="CY141">
        <f>S141*(BZ141/100)</f>
        <v>500.77300000000002</v>
      </c>
      <c r="CZ141">
        <f>S141*(CA141/100)</f>
        <v>293.30990000000003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80</v>
      </c>
      <c r="DO141">
        <v>55</v>
      </c>
      <c r="DP141">
        <v>1</v>
      </c>
      <c r="DQ141">
        <v>1</v>
      </c>
      <c r="DU141">
        <v>1005</v>
      </c>
      <c r="DV141" t="s">
        <v>205</v>
      </c>
      <c r="DW141" t="s">
        <v>205</v>
      </c>
      <c r="DX141">
        <v>100</v>
      </c>
      <c r="DZ141" t="s">
        <v>3</v>
      </c>
      <c r="EA141" t="s">
        <v>3</v>
      </c>
      <c r="EB141" t="s">
        <v>3</v>
      </c>
      <c r="EC141" t="s">
        <v>3</v>
      </c>
      <c r="EE141">
        <v>75073356</v>
      </c>
      <c r="EF141">
        <v>60</v>
      </c>
      <c r="EG141" t="s">
        <v>186</v>
      </c>
      <c r="EH141">
        <v>0</v>
      </c>
      <c r="EI141" t="s">
        <v>3</v>
      </c>
      <c r="EJ141">
        <v>1</v>
      </c>
      <c r="EK141">
        <v>2224</v>
      </c>
      <c r="EL141" t="s">
        <v>207</v>
      </c>
      <c r="EM141" t="s">
        <v>208</v>
      </c>
      <c r="EO141" t="s">
        <v>3</v>
      </c>
      <c r="EQ141">
        <v>1024</v>
      </c>
      <c r="ER141">
        <v>304.64</v>
      </c>
      <c r="ES141">
        <v>0</v>
      </c>
      <c r="ET141">
        <v>0</v>
      </c>
      <c r="EU141">
        <v>0</v>
      </c>
      <c r="EV141">
        <v>304.64</v>
      </c>
      <c r="EW141">
        <v>29.81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80</v>
      </c>
      <c r="FY141">
        <v>55</v>
      </c>
      <c r="GA141" t="s">
        <v>3</v>
      </c>
      <c r="GD141">
        <v>0</v>
      </c>
      <c r="GF141">
        <v>754134748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>ROUND(IF(AND(BH141=3,BI141=3,FS141&lt;&gt;0),P141,0),2)</f>
        <v>0</v>
      </c>
      <c r="GM141">
        <f>ROUND(O141+X141+Y141+GK141,2)+GX141</f>
        <v>1509.47</v>
      </c>
      <c r="GN141">
        <f>IF(OR(BI141=0,BI141=1),GM141-GX141,0)</f>
        <v>1509.47</v>
      </c>
      <c r="GO141">
        <f>IF(BI141=2,GM141-GX141,0)</f>
        <v>0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 x14ac:dyDescent="0.2">
      <c r="A142">
        <v>17</v>
      </c>
      <c r="B142">
        <v>1</v>
      </c>
      <c r="D142">
        <f>ROW(EtalonRes!A207)</f>
        <v>207</v>
      </c>
      <c r="E142" t="s">
        <v>3</v>
      </c>
      <c r="F142" t="s">
        <v>199</v>
      </c>
      <c r="G142" t="s">
        <v>200</v>
      </c>
      <c r="H142" t="s">
        <v>184</v>
      </c>
      <c r="I142">
        <f>ROUND(ROUND((F348+F353+F357)*0.12/100,4),9)</f>
        <v>0</v>
      </c>
      <c r="J142">
        <v>0</v>
      </c>
      <c r="K142">
        <f>ROUND(ROUND((F348+F353+F357)*0.12/100,4),9)</f>
        <v>0</v>
      </c>
      <c r="O142">
        <f>ROUND(CP142,2)</f>
        <v>0</v>
      </c>
      <c r="P142">
        <f>ROUND((ROUND((AC142*AW142*I142),2)*BC142),2)</f>
        <v>0</v>
      </c>
      <c r="Q142">
        <f>(ROUND((ROUND(((ET142)*AV142*I142),2)*BB142),2)+ROUND((ROUND(((AE142-(EU142))*AV142*I142),2)*BS142),2))</f>
        <v>0</v>
      </c>
      <c r="R142">
        <f>ROUND((ROUND((AE142*AV142*I142),2)*BS142),2)</f>
        <v>0</v>
      </c>
      <c r="S142">
        <f>ROUND((ROUND((AF142*AV142*I142),2)*BA142),2)</f>
        <v>0</v>
      </c>
      <c r="T142">
        <f>ROUND(CU142*I142,2)</f>
        <v>0</v>
      </c>
      <c r="U142">
        <f>CV142*I142</f>
        <v>0</v>
      </c>
      <c r="V142">
        <f>CW142*I142</f>
        <v>0</v>
      </c>
      <c r="W142">
        <f>ROUND(CX142*I142,2)</f>
        <v>0</v>
      </c>
      <c r="X142">
        <f t="shared" si="86"/>
        <v>0</v>
      </c>
      <c r="Y142">
        <f t="shared" si="86"/>
        <v>0</v>
      </c>
      <c r="AA142">
        <v>-1</v>
      </c>
      <c r="AB142">
        <f>ROUND((AC142+AD142+AF142),6)</f>
        <v>635.19000000000005</v>
      </c>
      <c r="AC142">
        <f>ROUND((ES142),6)</f>
        <v>0</v>
      </c>
      <c r="AD142">
        <f>ROUND((((ET142)-(EU142))+AE142),6)</f>
        <v>524.86</v>
      </c>
      <c r="AE142">
        <f t="shared" si="87"/>
        <v>47.56</v>
      </c>
      <c r="AF142">
        <f t="shared" si="87"/>
        <v>110.33</v>
      </c>
      <c r="AG142">
        <f>ROUND((AP142),6)</f>
        <v>0</v>
      </c>
      <c r="AH142">
        <f t="shared" si="88"/>
        <v>11.7</v>
      </c>
      <c r="AI142">
        <f t="shared" si="88"/>
        <v>0</v>
      </c>
      <c r="AJ142">
        <f>(AS142)</f>
        <v>0</v>
      </c>
      <c r="AK142">
        <v>635.19000000000005</v>
      </c>
      <c r="AL142">
        <v>0</v>
      </c>
      <c r="AM142">
        <v>524.86</v>
      </c>
      <c r="AN142">
        <v>47.56</v>
      </c>
      <c r="AO142">
        <v>110.33</v>
      </c>
      <c r="AP142">
        <v>0</v>
      </c>
      <c r="AQ142">
        <v>11.7</v>
      </c>
      <c r="AR142">
        <v>0</v>
      </c>
      <c r="AS142">
        <v>0</v>
      </c>
      <c r="AT142">
        <v>70</v>
      </c>
      <c r="AU142">
        <v>41</v>
      </c>
      <c r="AV142">
        <v>1</v>
      </c>
      <c r="AW142">
        <v>1</v>
      </c>
      <c r="AZ142">
        <v>1</v>
      </c>
      <c r="BA142">
        <v>47.82</v>
      </c>
      <c r="BB142">
        <v>13.71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201</v>
      </c>
      <c r="BM142">
        <v>674</v>
      </c>
      <c r="BN142">
        <v>0</v>
      </c>
      <c r="BO142" t="s">
        <v>199</v>
      </c>
      <c r="BP142">
        <v>1</v>
      </c>
      <c r="BQ142">
        <v>60</v>
      </c>
      <c r="BR142">
        <v>0</v>
      </c>
      <c r="BS142">
        <v>47.82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70</v>
      </c>
      <c r="CA142">
        <v>41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(P142+Q142+S142)</f>
        <v>0</v>
      </c>
      <c r="CQ142">
        <f>ROUND((ROUND((AC142*AW142*1),2)*BC142),2)</f>
        <v>0</v>
      </c>
      <c r="CR142">
        <f>(ROUND((ROUND(((ET142)*AV142*1),2)*BB142),2)+ROUND((ROUND(((AE142-(EU142))*AV142*1),2)*BS142),2))</f>
        <v>7195.83</v>
      </c>
      <c r="CS142">
        <f>ROUND((ROUND((AE142*AV142*1),2)*BS142),2)</f>
        <v>2274.3200000000002</v>
      </c>
      <c r="CT142">
        <f>ROUND((ROUND((AF142*AV142*1),2)*BA142),2)</f>
        <v>5275.98</v>
      </c>
      <c r="CU142">
        <f>AG142</f>
        <v>0</v>
      </c>
      <c r="CV142">
        <f>(AH142*AV142)</f>
        <v>11.7</v>
      </c>
      <c r="CW142">
        <f t="shared" si="89"/>
        <v>0</v>
      </c>
      <c r="CX142">
        <f t="shared" si="89"/>
        <v>0</v>
      </c>
      <c r="CY142">
        <f>S142*(BZ142/100)</f>
        <v>0</v>
      </c>
      <c r="CZ142">
        <f>S142*(CA142/100)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80</v>
      </c>
      <c r="DO142">
        <v>55</v>
      </c>
      <c r="DP142">
        <v>1</v>
      </c>
      <c r="DQ142">
        <v>1</v>
      </c>
      <c r="DU142">
        <v>1007</v>
      </c>
      <c r="DV142" t="s">
        <v>184</v>
      </c>
      <c r="DW142" t="s">
        <v>184</v>
      </c>
      <c r="DX142">
        <v>100</v>
      </c>
      <c r="DZ142" t="s">
        <v>3</v>
      </c>
      <c r="EA142" t="s">
        <v>3</v>
      </c>
      <c r="EB142" t="s">
        <v>3</v>
      </c>
      <c r="EC142" t="s">
        <v>3</v>
      </c>
      <c r="EE142">
        <v>75071764</v>
      </c>
      <c r="EF142">
        <v>60</v>
      </c>
      <c r="EG142" t="s">
        <v>186</v>
      </c>
      <c r="EH142">
        <v>0</v>
      </c>
      <c r="EI142" t="s">
        <v>3</v>
      </c>
      <c r="EJ142">
        <v>1</v>
      </c>
      <c r="EK142">
        <v>674</v>
      </c>
      <c r="EL142" t="s">
        <v>187</v>
      </c>
      <c r="EM142" t="s">
        <v>188</v>
      </c>
      <c r="EO142" t="s">
        <v>3</v>
      </c>
      <c r="EQ142">
        <v>1024</v>
      </c>
      <c r="ER142">
        <v>635.19000000000005</v>
      </c>
      <c r="ES142">
        <v>0</v>
      </c>
      <c r="ET142">
        <v>524.86</v>
      </c>
      <c r="EU142">
        <v>47.56</v>
      </c>
      <c r="EV142">
        <v>110.33</v>
      </c>
      <c r="EW142">
        <v>11.7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80</v>
      </c>
      <c r="FY142">
        <v>55</v>
      </c>
      <c r="GA142" t="s">
        <v>3</v>
      </c>
      <c r="GD142">
        <v>0</v>
      </c>
      <c r="GF142">
        <v>-1205840959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>ROUND(IF(AND(BH142=3,BI142=3,FS142&lt;&gt;0),P142,0),2)</f>
        <v>0</v>
      </c>
      <c r="GM142">
        <f>ROUND(O142+X142+Y142+GK142,2)+GX142</f>
        <v>0</v>
      </c>
      <c r="GN142">
        <f>IF(OR(BI142=0,BI142=1),GM142-GX142,0)</f>
        <v>0</v>
      </c>
      <c r="GO142">
        <f>IF(BI142=2,GM142-GX142,0)</f>
        <v>0</v>
      </c>
      <c r="GP142">
        <f>IF(BI142=4,GM142-GX142,0)</f>
        <v>0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 x14ac:dyDescent="0.2">
      <c r="A143">
        <v>17</v>
      </c>
      <c r="B143">
        <v>1</v>
      </c>
      <c r="D143">
        <f>ROW(EtalonRes!A211)</f>
        <v>211</v>
      </c>
      <c r="E143" t="s">
        <v>3</v>
      </c>
      <c r="F143" t="s">
        <v>189</v>
      </c>
      <c r="G143" t="s">
        <v>190</v>
      </c>
      <c r="H143" t="s">
        <v>184</v>
      </c>
      <c r="I143">
        <f>ROUND(ROUND((F349+F354+F358)*0.12/100,4),9)</f>
        <v>2.5000000000000001E-3</v>
      </c>
      <c r="J143">
        <v>0</v>
      </c>
      <c r="K143">
        <f>ROUND(ROUND((F349+F354+F358)*0.12/100,4),9)</f>
        <v>2.5000000000000001E-3</v>
      </c>
      <c r="O143">
        <f>ROUND(CP143,2)</f>
        <v>149.87</v>
      </c>
      <c r="P143">
        <f>ROUND((ROUND((AC143*AW143*I143),2)*BC143),2)</f>
        <v>0</v>
      </c>
      <c r="Q143">
        <f>(ROUND((ROUND(((ET143)*AV143*I143),2)*BB143),2)+ROUND((ROUND(((AE143-(EU143))*AV143*I143),2)*BS143),2))</f>
        <v>75.27</v>
      </c>
      <c r="R143">
        <f>ROUND((ROUND((AE143*AV143*I143),2)*BS143),2)</f>
        <v>21.04</v>
      </c>
      <c r="S143">
        <f>ROUND((ROUND((AF143*AV143*I143),2)*BA143),2)</f>
        <v>74.599999999999994</v>
      </c>
      <c r="T143">
        <f>ROUND(CU143*I143,2)</f>
        <v>0</v>
      </c>
      <c r="U143">
        <f>CV143*I143</f>
        <v>0.12375</v>
      </c>
      <c r="V143">
        <f>CW143*I143</f>
        <v>0</v>
      </c>
      <c r="W143">
        <f>ROUND(CX143*I143,2)</f>
        <v>0</v>
      </c>
      <c r="X143">
        <f t="shared" si="86"/>
        <v>52.22</v>
      </c>
      <c r="Y143">
        <f t="shared" si="86"/>
        <v>30.59</v>
      </c>
      <c r="AA143">
        <v>-1</v>
      </c>
      <c r="AB143">
        <f>ROUND((AC143+AD143+AF143),6)</f>
        <v>2980.46</v>
      </c>
      <c r="AC143">
        <f>ROUND((ES143),6)</f>
        <v>0</v>
      </c>
      <c r="AD143">
        <f>ROUND((((ET143)-(EU143))+AE143),6)</f>
        <v>2355.77</v>
      </c>
      <c r="AE143">
        <f t="shared" si="87"/>
        <v>174.8</v>
      </c>
      <c r="AF143">
        <f t="shared" si="87"/>
        <v>624.69000000000005</v>
      </c>
      <c r="AG143">
        <f>ROUND((AP143),6)</f>
        <v>0</v>
      </c>
      <c r="AH143">
        <f t="shared" si="88"/>
        <v>49.5</v>
      </c>
      <c r="AI143">
        <f t="shared" si="88"/>
        <v>0</v>
      </c>
      <c r="AJ143">
        <f>(AS143)</f>
        <v>0</v>
      </c>
      <c r="AK143">
        <v>2980.46</v>
      </c>
      <c r="AL143">
        <v>0</v>
      </c>
      <c r="AM143">
        <v>2355.77</v>
      </c>
      <c r="AN143">
        <v>174.8</v>
      </c>
      <c r="AO143">
        <v>624.69000000000005</v>
      </c>
      <c r="AP143">
        <v>0</v>
      </c>
      <c r="AQ143">
        <v>49.5</v>
      </c>
      <c r="AR143">
        <v>0</v>
      </c>
      <c r="AS143">
        <v>0</v>
      </c>
      <c r="AT143">
        <v>70</v>
      </c>
      <c r="AU143">
        <v>41</v>
      </c>
      <c r="AV143">
        <v>1</v>
      </c>
      <c r="AW143">
        <v>1</v>
      </c>
      <c r="AZ143">
        <v>1</v>
      </c>
      <c r="BA143">
        <v>47.82</v>
      </c>
      <c r="BB143">
        <v>12.78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191</v>
      </c>
      <c r="BM143">
        <v>674</v>
      </c>
      <c r="BN143">
        <v>0</v>
      </c>
      <c r="BO143" t="s">
        <v>189</v>
      </c>
      <c r="BP143">
        <v>1</v>
      </c>
      <c r="BQ143">
        <v>60</v>
      </c>
      <c r="BR143">
        <v>0</v>
      </c>
      <c r="BS143">
        <v>47.82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70</v>
      </c>
      <c r="CA143">
        <v>41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(P143+Q143+S143)</f>
        <v>149.87</v>
      </c>
      <c r="CQ143">
        <f>ROUND((ROUND((AC143*AW143*1),2)*BC143),2)</f>
        <v>0</v>
      </c>
      <c r="CR143">
        <f>(ROUND((ROUND(((ET143)*AV143*1),2)*BB143),2)+ROUND((ROUND(((AE143-(EU143))*AV143*1),2)*BS143),2))</f>
        <v>30106.74</v>
      </c>
      <c r="CS143">
        <f>ROUND((ROUND((AE143*AV143*1),2)*BS143),2)</f>
        <v>8358.94</v>
      </c>
      <c r="CT143">
        <f>ROUND((ROUND((AF143*AV143*1),2)*BA143),2)</f>
        <v>29872.68</v>
      </c>
      <c r="CU143">
        <f>AG143</f>
        <v>0</v>
      </c>
      <c r="CV143">
        <f>(AH143*AV143)</f>
        <v>49.5</v>
      </c>
      <c r="CW143">
        <f t="shared" si="89"/>
        <v>0</v>
      </c>
      <c r="CX143">
        <f t="shared" si="89"/>
        <v>0</v>
      </c>
      <c r="CY143">
        <f>S143*(BZ143/100)</f>
        <v>52.22</v>
      </c>
      <c r="CZ143">
        <f>S143*(CA143/100)</f>
        <v>30.585999999999999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80</v>
      </c>
      <c r="DO143">
        <v>55</v>
      </c>
      <c r="DP143">
        <v>1</v>
      </c>
      <c r="DQ143">
        <v>1</v>
      </c>
      <c r="DU143">
        <v>1007</v>
      </c>
      <c r="DV143" t="s">
        <v>184</v>
      </c>
      <c r="DW143" t="s">
        <v>184</v>
      </c>
      <c r="DX143">
        <v>100</v>
      </c>
      <c r="DZ143" t="s">
        <v>3</v>
      </c>
      <c r="EA143" t="s">
        <v>3</v>
      </c>
      <c r="EB143" t="s">
        <v>3</v>
      </c>
      <c r="EC143" t="s">
        <v>3</v>
      </c>
      <c r="EE143">
        <v>75071764</v>
      </c>
      <c r="EF143">
        <v>60</v>
      </c>
      <c r="EG143" t="s">
        <v>186</v>
      </c>
      <c r="EH143">
        <v>0</v>
      </c>
      <c r="EI143" t="s">
        <v>3</v>
      </c>
      <c r="EJ143">
        <v>1</v>
      </c>
      <c r="EK143">
        <v>674</v>
      </c>
      <c r="EL143" t="s">
        <v>187</v>
      </c>
      <c r="EM143" t="s">
        <v>188</v>
      </c>
      <c r="EO143" t="s">
        <v>3</v>
      </c>
      <c r="EQ143">
        <v>1024</v>
      </c>
      <c r="ER143">
        <v>2980.46</v>
      </c>
      <c r="ES143">
        <v>0</v>
      </c>
      <c r="ET143">
        <v>2355.77</v>
      </c>
      <c r="EU143">
        <v>174.8</v>
      </c>
      <c r="EV143">
        <v>624.69000000000005</v>
      </c>
      <c r="EW143">
        <v>49.5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80</v>
      </c>
      <c r="FY143">
        <v>55</v>
      </c>
      <c r="GA143" t="s">
        <v>3</v>
      </c>
      <c r="GD143">
        <v>0</v>
      </c>
      <c r="GF143">
        <v>-1642901349</v>
      </c>
      <c r="GG143">
        <v>2</v>
      </c>
      <c r="GH143">
        <v>1</v>
      </c>
      <c r="GI143">
        <v>2</v>
      </c>
      <c r="GJ143">
        <v>0</v>
      </c>
      <c r="GK143">
        <f>ROUND(R143*(R12)/100,2)</f>
        <v>33.659999999999997</v>
      </c>
      <c r="GL143">
        <f>ROUND(IF(AND(BH143=3,BI143=3,FS143&lt;&gt;0),P143,0),2)</f>
        <v>0</v>
      </c>
      <c r="GM143">
        <f>ROUND(O143+X143+Y143+GK143,2)+GX143</f>
        <v>266.33999999999997</v>
      </c>
      <c r="GN143">
        <f>IF(OR(BI143=0,BI143=1),GM143-GX143,0)</f>
        <v>266.33999999999997</v>
      </c>
      <c r="GO143">
        <f>IF(BI143=2,GM143-GX143,0)</f>
        <v>0</v>
      </c>
      <c r="GP143">
        <f>IF(BI143=4,GM143-GX143,0)</f>
        <v>0</v>
      </c>
      <c r="GR143">
        <v>0</v>
      </c>
      <c r="GS143">
        <v>3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D144">
        <f>ROW(EtalonRes!A212)</f>
        <v>212</v>
      </c>
      <c r="E144" t="s">
        <v>3</v>
      </c>
      <c r="F144" t="s">
        <v>192</v>
      </c>
      <c r="G144" t="s">
        <v>193</v>
      </c>
      <c r="H144" t="s">
        <v>194</v>
      </c>
      <c r="I144">
        <v>0</v>
      </c>
      <c r="J144">
        <v>0</v>
      </c>
      <c r="K144">
        <v>0</v>
      </c>
      <c r="O144">
        <f>ROUND(CP144,2)</f>
        <v>0</v>
      </c>
      <c r="P144">
        <f>ROUND((ROUND((AC144*AW144*I144),2)*BC144),2)</f>
        <v>0</v>
      </c>
      <c r="Q144">
        <f>(ROUND((ROUND(((ET144)*AV144*I144),2)*BB144),2)+ROUND((ROUND(((AE144-(EU144))*AV144*I144),2)*BS144),2))</f>
        <v>0</v>
      </c>
      <c r="R144">
        <f>ROUND((ROUND((AE144*AV144*I144),2)*BS144),2)</f>
        <v>0</v>
      </c>
      <c r="S144">
        <f>ROUND((ROUND((AF144*AV144*I144),2)*BA144),2)</f>
        <v>0</v>
      </c>
      <c r="T144">
        <f>ROUND(CU144*I144,2)</f>
        <v>0</v>
      </c>
      <c r="U144">
        <f>CV144*I144</f>
        <v>0</v>
      </c>
      <c r="V144">
        <f>CW144*I144</f>
        <v>0</v>
      </c>
      <c r="W144">
        <f>ROUND(CX144*I144,2)</f>
        <v>0</v>
      </c>
      <c r="X144">
        <f t="shared" si="86"/>
        <v>0</v>
      </c>
      <c r="Y144">
        <f t="shared" si="86"/>
        <v>0</v>
      </c>
      <c r="AA144">
        <v>-1</v>
      </c>
      <c r="AB144">
        <f>ROUND((AC144+AD144+AF144),6)</f>
        <v>8.86</v>
      </c>
      <c r="AC144">
        <f>ROUND((ES144),6)</f>
        <v>0</v>
      </c>
      <c r="AD144">
        <f>ROUND((((ET144)-(EU144))+AE144),6)</f>
        <v>8.86</v>
      </c>
      <c r="AE144">
        <f t="shared" si="87"/>
        <v>1.48</v>
      </c>
      <c r="AF144">
        <f t="shared" si="87"/>
        <v>0</v>
      </c>
      <c r="AG144">
        <f>ROUND((AP144),6)</f>
        <v>0</v>
      </c>
      <c r="AH144">
        <f t="shared" si="88"/>
        <v>0</v>
      </c>
      <c r="AI144">
        <f t="shared" si="88"/>
        <v>0</v>
      </c>
      <c r="AJ144">
        <f>(AS144)</f>
        <v>0</v>
      </c>
      <c r="AK144">
        <v>8.86</v>
      </c>
      <c r="AL144">
        <v>0</v>
      </c>
      <c r="AM144">
        <v>8.86</v>
      </c>
      <c r="AN144">
        <v>1.48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75</v>
      </c>
      <c r="AU144">
        <v>41</v>
      </c>
      <c r="AV144">
        <v>1</v>
      </c>
      <c r="AW144">
        <v>1</v>
      </c>
      <c r="AZ144">
        <v>1</v>
      </c>
      <c r="BA144">
        <v>47.82</v>
      </c>
      <c r="BB144">
        <v>16.239999999999998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195</v>
      </c>
      <c r="BM144">
        <v>658</v>
      </c>
      <c r="BN144">
        <v>0</v>
      </c>
      <c r="BO144" t="s">
        <v>192</v>
      </c>
      <c r="BP144">
        <v>1</v>
      </c>
      <c r="BQ144">
        <v>60</v>
      </c>
      <c r="BR144">
        <v>0</v>
      </c>
      <c r="BS144">
        <v>47.82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75</v>
      </c>
      <c r="CA144">
        <v>41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0</v>
      </c>
      <c r="CQ144">
        <f>ROUND((ROUND((AC144*AW144*1),2)*BC144),2)</f>
        <v>0</v>
      </c>
      <c r="CR144">
        <f>(ROUND((ROUND(((ET144)*AV144*1),2)*BB144),2)+ROUND((ROUND(((AE144-(EU144))*AV144*1),2)*BS144),2))</f>
        <v>143.88999999999999</v>
      </c>
      <c r="CS144">
        <f>ROUND((ROUND((AE144*AV144*1),2)*BS144),2)</f>
        <v>70.77</v>
      </c>
      <c r="CT144">
        <f>ROUND((ROUND((AF144*AV144*1),2)*BA144),2)</f>
        <v>0</v>
      </c>
      <c r="CU144">
        <f>AG144</f>
        <v>0</v>
      </c>
      <c r="CV144">
        <f>(AH144*AV144)</f>
        <v>0</v>
      </c>
      <c r="CW144">
        <f t="shared" si="89"/>
        <v>0</v>
      </c>
      <c r="CX144">
        <f t="shared" si="89"/>
        <v>0</v>
      </c>
      <c r="CY144">
        <f>S144*(BZ144/100)</f>
        <v>0</v>
      </c>
      <c r="CZ144">
        <f>S144*(CA144/100)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91</v>
      </c>
      <c r="DO144">
        <v>70</v>
      </c>
      <c r="DP144">
        <v>1</v>
      </c>
      <c r="DQ144">
        <v>1</v>
      </c>
      <c r="DU144">
        <v>1013</v>
      </c>
      <c r="DV144" t="s">
        <v>194</v>
      </c>
      <c r="DW144" t="s">
        <v>194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75071748</v>
      </c>
      <c r="EF144">
        <v>60</v>
      </c>
      <c r="EG144" t="s">
        <v>186</v>
      </c>
      <c r="EH144">
        <v>0</v>
      </c>
      <c r="EI144" t="s">
        <v>3</v>
      </c>
      <c r="EJ144">
        <v>1</v>
      </c>
      <c r="EK144">
        <v>658</v>
      </c>
      <c r="EL144" t="s">
        <v>196</v>
      </c>
      <c r="EM144" t="s">
        <v>197</v>
      </c>
      <c r="EO144" t="s">
        <v>3</v>
      </c>
      <c r="EQ144">
        <v>1024</v>
      </c>
      <c r="ER144">
        <v>8.86</v>
      </c>
      <c r="ES144">
        <v>0</v>
      </c>
      <c r="ET144">
        <v>8.86</v>
      </c>
      <c r="EU144">
        <v>1.48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91</v>
      </c>
      <c r="FY144">
        <v>70</v>
      </c>
      <c r="GA144" t="s">
        <v>3</v>
      </c>
      <c r="GD144">
        <v>0</v>
      </c>
      <c r="GF144">
        <v>1054623789</v>
      </c>
      <c r="GG144">
        <v>2</v>
      </c>
      <c r="GH144">
        <v>1</v>
      </c>
      <c r="GI144">
        <v>2</v>
      </c>
      <c r="GJ144">
        <v>0</v>
      </c>
      <c r="GK144">
        <f>ROUND(R144*(R12)/100,2)</f>
        <v>0</v>
      </c>
      <c r="GL144">
        <f>ROUND(IF(AND(BH144=3,BI144=3,FS144&lt;&gt;0),P144,0),2)</f>
        <v>0</v>
      </c>
      <c r="GM144">
        <f>ROUND(O144+X144+Y144+GK144,2)+GX144</f>
        <v>0</v>
      </c>
      <c r="GN144">
        <f>IF(OR(BI144=0,BI144=1),GM144-GX144,0)</f>
        <v>0</v>
      </c>
      <c r="GO144">
        <f>IF(BI144=2,GM144-GX144,0)</f>
        <v>0</v>
      </c>
      <c r="GP144">
        <f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19</v>
      </c>
      <c r="B145">
        <v>1</v>
      </c>
      <c r="F145" t="s">
        <v>3</v>
      </c>
      <c r="G145" t="s">
        <v>209</v>
      </c>
      <c r="H145" t="s">
        <v>3</v>
      </c>
      <c r="AA145">
        <v>1</v>
      </c>
      <c r="IK145">
        <v>0</v>
      </c>
    </row>
    <row r="146" spans="1:245" x14ac:dyDescent="0.2">
      <c r="A146">
        <v>17</v>
      </c>
      <c r="B146">
        <v>1</v>
      </c>
      <c r="D146">
        <f>ROW(EtalonRes!A217)</f>
        <v>217</v>
      </c>
      <c r="E146" t="s">
        <v>3</v>
      </c>
      <c r="F146" t="s">
        <v>182</v>
      </c>
      <c r="G146" t="s">
        <v>183</v>
      </c>
      <c r="H146" t="s">
        <v>184</v>
      </c>
      <c r="I146">
        <f>ROUND(ROUND(F359*0.04/100,4),9)</f>
        <v>0</v>
      </c>
      <c r="J146">
        <v>0</v>
      </c>
      <c r="K146">
        <f>ROUND(ROUND(F359*0.04/100,4),9)</f>
        <v>0</v>
      </c>
      <c r="O146">
        <f>ROUND(CP146,2)</f>
        <v>0</v>
      </c>
      <c r="P146">
        <f>ROUND((ROUND((AC146*AW146*I146),2)*BC146),2)</f>
        <v>0</v>
      </c>
      <c r="Q146">
        <f>(ROUND((ROUND(((ET146)*AV146*I146),2)*BB146),2)+ROUND((ROUND(((AE146-(EU146))*AV146*I146),2)*BS146),2))</f>
        <v>0</v>
      </c>
      <c r="R146">
        <f>ROUND((ROUND((AE146*AV146*I146),2)*BS146),2)</f>
        <v>0</v>
      </c>
      <c r="S146">
        <f>ROUND((ROUND((AF146*AV146*I146),2)*BA146),2)</f>
        <v>0</v>
      </c>
      <c r="T146">
        <f>ROUND(CU146*I146,2)</f>
        <v>0</v>
      </c>
      <c r="U146">
        <f>CV146*I146</f>
        <v>0</v>
      </c>
      <c r="V146">
        <f>CW146*I146</f>
        <v>0</v>
      </c>
      <c r="W146">
        <f>ROUND(CX146*I146,2)</f>
        <v>0</v>
      </c>
      <c r="X146">
        <f t="shared" ref="X146:Y148" si="90">ROUND(CY146,2)</f>
        <v>0</v>
      </c>
      <c r="Y146">
        <f t="shared" si="90"/>
        <v>0</v>
      </c>
      <c r="AA146">
        <v>-1</v>
      </c>
      <c r="AB146">
        <f>ROUND((AC146+AD146+AF146),6)</f>
        <v>3624.01</v>
      </c>
      <c r="AC146">
        <f>ROUND((ES146),6)</f>
        <v>0</v>
      </c>
      <c r="AD146">
        <f>ROUND((((ET146)-(EU146))+AE146),6)</f>
        <v>1936.06</v>
      </c>
      <c r="AE146">
        <f t="shared" ref="AE146:AF148" si="91">ROUND((EU146),6)</f>
        <v>502.11</v>
      </c>
      <c r="AF146">
        <f t="shared" si="91"/>
        <v>1687.95</v>
      </c>
      <c r="AG146">
        <f>ROUND((AP146),6)</f>
        <v>0</v>
      </c>
      <c r="AH146">
        <f t="shared" ref="AH146:AI148" si="92">(EW146)</f>
        <v>155</v>
      </c>
      <c r="AI146">
        <f t="shared" si="92"/>
        <v>0</v>
      </c>
      <c r="AJ146">
        <f>(AS146)</f>
        <v>0</v>
      </c>
      <c r="AK146">
        <v>3624.01</v>
      </c>
      <c r="AL146">
        <v>0</v>
      </c>
      <c r="AM146">
        <v>1936.06</v>
      </c>
      <c r="AN146">
        <v>502.11</v>
      </c>
      <c r="AO146">
        <v>1687.95</v>
      </c>
      <c r="AP146">
        <v>0</v>
      </c>
      <c r="AQ146">
        <v>155</v>
      </c>
      <c r="AR146">
        <v>0</v>
      </c>
      <c r="AS146">
        <v>0</v>
      </c>
      <c r="AT146">
        <v>70</v>
      </c>
      <c r="AU146">
        <v>41</v>
      </c>
      <c r="AV146">
        <v>1</v>
      </c>
      <c r="AW146">
        <v>1</v>
      </c>
      <c r="AZ146">
        <v>1</v>
      </c>
      <c r="BA146">
        <v>47.82</v>
      </c>
      <c r="BB146">
        <v>20.48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185</v>
      </c>
      <c r="BM146">
        <v>674</v>
      </c>
      <c r="BN146">
        <v>0</v>
      </c>
      <c r="BO146" t="s">
        <v>182</v>
      </c>
      <c r="BP146">
        <v>1</v>
      </c>
      <c r="BQ146">
        <v>60</v>
      </c>
      <c r="BR146">
        <v>0</v>
      </c>
      <c r="BS146">
        <v>47.82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70</v>
      </c>
      <c r="CA146">
        <v>41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0</v>
      </c>
      <c r="CQ146">
        <f>ROUND((ROUND((AC146*AW146*1),2)*BC146),2)</f>
        <v>0</v>
      </c>
      <c r="CR146">
        <f>(ROUND((ROUND(((ET146)*AV146*1),2)*BB146),2)+ROUND((ROUND(((AE146-(EU146))*AV146*1),2)*BS146),2))</f>
        <v>39650.51</v>
      </c>
      <c r="CS146">
        <f>ROUND((ROUND((AE146*AV146*1),2)*BS146),2)</f>
        <v>24010.9</v>
      </c>
      <c r="CT146">
        <f>ROUND((ROUND((AF146*AV146*1),2)*BA146),2)</f>
        <v>80717.77</v>
      </c>
      <c r="CU146">
        <f>AG146</f>
        <v>0</v>
      </c>
      <c r="CV146">
        <f>(AH146*AV146)</f>
        <v>155</v>
      </c>
      <c r="CW146">
        <f t="shared" ref="CW146:CX148" si="93">AI146</f>
        <v>0</v>
      </c>
      <c r="CX146">
        <f t="shared" si="93"/>
        <v>0</v>
      </c>
      <c r="CY146">
        <f>S146*(BZ146/100)</f>
        <v>0</v>
      </c>
      <c r="CZ146">
        <f>S146*(CA146/100)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80</v>
      </c>
      <c r="DO146">
        <v>55</v>
      </c>
      <c r="DP146">
        <v>1</v>
      </c>
      <c r="DQ146">
        <v>1</v>
      </c>
      <c r="DU146">
        <v>1007</v>
      </c>
      <c r="DV146" t="s">
        <v>184</v>
      </c>
      <c r="DW146" t="s">
        <v>184</v>
      </c>
      <c r="DX146">
        <v>100</v>
      </c>
      <c r="DZ146" t="s">
        <v>3</v>
      </c>
      <c r="EA146" t="s">
        <v>3</v>
      </c>
      <c r="EB146" t="s">
        <v>3</v>
      </c>
      <c r="EC146" t="s">
        <v>3</v>
      </c>
      <c r="EE146">
        <v>75071764</v>
      </c>
      <c r="EF146">
        <v>60</v>
      </c>
      <c r="EG146" t="s">
        <v>186</v>
      </c>
      <c r="EH146">
        <v>0</v>
      </c>
      <c r="EI146" t="s">
        <v>3</v>
      </c>
      <c r="EJ146">
        <v>1</v>
      </c>
      <c r="EK146">
        <v>674</v>
      </c>
      <c r="EL146" t="s">
        <v>187</v>
      </c>
      <c r="EM146" t="s">
        <v>188</v>
      </c>
      <c r="EO146" t="s">
        <v>3</v>
      </c>
      <c r="EQ146">
        <v>1024</v>
      </c>
      <c r="ER146">
        <v>3624.01</v>
      </c>
      <c r="ES146">
        <v>0</v>
      </c>
      <c r="ET146">
        <v>1936.06</v>
      </c>
      <c r="EU146">
        <v>502.11</v>
      </c>
      <c r="EV146">
        <v>1687.95</v>
      </c>
      <c r="EW146">
        <v>155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80</v>
      </c>
      <c r="FY146">
        <v>55</v>
      </c>
      <c r="GA146" t="s">
        <v>3</v>
      </c>
      <c r="GD146">
        <v>0</v>
      </c>
      <c r="GF146">
        <v>665870295</v>
      </c>
      <c r="GG146">
        <v>2</v>
      </c>
      <c r="GH146">
        <v>1</v>
      </c>
      <c r="GI146">
        <v>2</v>
      </c>
      <c r="GJ146">
        <v>0</v>
      </c>
      <c r="GK146">
        <f>ROUND(R146*(R12)/100,2)</f>
        <v>0</v>
      </c>
      <c r="GL146">
        <f>ROUND(IF(AND(BH146=3,BI146=3,FS146&lt;&gt;0),P146,0),2)</f>
        <v>0</v>
      </c>
      <c r="GM146">
        <f>ROUND(O146+X146+Y146+GK146,2)+GX146</f>
        <v>0</v>
      </c>
      <c r="GN146">
        <f>IF(OR(BI146=0,BI146=1),GM146-GX146,0)</f>
        <v>0</v>
      </c>
      <c r="GO146">
        <f>IF(BI146=2,GM146-GX146,0)</f>
        <v>0</v>
      </c>
      <c r="GP146">
        <f>IF(BI146=4,GM146-GX146,0)</f>
        <v>0</v>
      </c>
      <c r="GR146">
        <v>0</v>
      </c>
      <c r="GS146">
        <v>3</v>
      </c>
      <c r="GT146">
        <v>0</v>
      </c>
      <c r="GU146" t="s">
        <v>3</v>
      </c>
      <c r="GV146">
        <f>ROUND((GT146),6)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D147">
        <f>ROW(EtalonRes!A220)</f>
        <v>220</v>
      </c>
      <c r="E147" t="s">
        <v>3</v>
      </c>
      <c r="F147" t="s">
        <v>199</v>
      </c>
      <c r="G147" t="s">
        <v>200</v>
      </c>
      <c r="H147" t="s">
        <v>184</v>
      </c>
      <c r="I147">
        <f>ROUND(ROUND(F360*0.12/100,4),9)</f>
        <v>0</v>
      </c>
      <c r="J147">
        <v>0</v>
      </c>
      <c r="K147">
        <f>ROUND(ROUND(F360*0.12/100,4),9)</f>
        <v>0</v>
      </c>
      <c r="O147">
        <f>ROUND(CP147,2)</f>
        <v>0</v>
      </c>
      <c r="P147">
        <f>ROUND((ROUND((AC147*AW147*I147),2)*BC147),2)</f>
        <v>0</v>
      </c>
      <c r="Q147">
        <f>(ROUND((ROUND(((ET147)*AV147*I147),2)*BB147),2)+ROUND((ROUND(((AE147-(EU147))*AV147*I147),2)*BS147),2))</f>
        <v>0</v>
      </c>
      <c r="R147">
        <f>ROUND((ROUND((AE147*AV147*I147),2)*BS147),2)</f>
        <v>0</v>
      </c>
      <c r="S147">
        <f>ROUND((ROUND((AF147*AV147*I147),2)*BA147),2)</f>
        <v>0</v>
      </c>
      <c r="T147">
        <f>ROUND(CU147*I147,2)</f>
        <v>0</v>
      </c>
      <c r="U147">
        <f>CV147*I147</f>
        <v>0</v>
      </c>
      <c r="V147">
        <f>CW147*I147</f>
        <v>0</v>
      </c>
      <c r="W147">
        <f>ROUND(CX147*I147,2)</f>
        <v>0</v>
      </c>
      <c r="X147">
        <f t="shared" si="90"/>
        <v>0</v>
      </c>
      <c r="Y147">
        <f t="shared" si="90"/>
        <v>0</v>
      </c>
      <c r="AA147">
        <v>-1</v>
      </c>
      <c r="AB147">
        <f>ROUND((AC147+AD147+AF147),6)</f>
        <v>635.19000000000005</v>
      </c>
      <c r="AC147">
        <f>ROUND((ES147),6)</f>
        <v>0</v>
      </c>
      <c r="AD147">
        <f>ROUND((((ET147)-(EU147))+AE147),6)</f>
        <v>524.86</v>
      </c>
      <c r="AE147">
        <f t="shared" si="91"/>
        <v>47.56</v>
      </c>
      <c r="AF147">
        <f t="shared" si="91"/>
        <v>110.33</v>
      </c>
      <c r="AG147">
        <f>ROUND((AP147),6)</f>
        <v>0</v>
      </c>
      <c r="AH147">
        <f t="shared" si="92"/>
        <v>11.7</v>
      </c>
      <c r="AI147">
        <f t="shared" si="92"/>
        <v>0</v>
      </c>
      <c r="AJ147">
        <f>(AS147)</f>
        <v>0</v>
      </c>
      <c r="AK147">
        <v>635.19000000000005</v>
      </c>
      <c r="AL147">
        <v>0</v>
      </c>
      <c r="AM147">
        <v>524.86</v>
      </c>
      <c r="AN147">
        <v>47.56</v>
      </c>
      <c r="AO147">
        <v>110.33</v>
      </c>
      <c r="AP147">
        <v>0</v>
      </c>
      <c r="AQ147">
        <v>11.7</v>
      </c>
      <c r="AR147">
        <v>0</v>
      </c>
      <c r="AS147">
        <v>0</v>
      </c>
      <c r="AT147">
        <v>70</v>
      </c>
      <c r="AU147">
        <v>41</v>
      </c>
      <c r="AV147">
        <v>1</v>
      </c>
      <c r="AW147">
        <v>1</v>
      </c>
      <c r="AZ147">
        <v>1</v>
      </c>
      <c r="BA147">
        <v>47.82</v>
      </c>
      <c r="BB147">
        <v>13.71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201</v>
      </c>
      <c r="BM147">
        <v>674</v>
      </c>
      <c r="BN147">
        <v>0</v>
      </c>
      <c r="BO147" t="s">
        <v>199</v>
      </c>
      <c r="BP147">
        <v>1</v>
      </c>
      <c r="BQ147">
        <v>60</v>
      </c>
      <c r="BR147">
        <v>0</v>
      </c>
      <c r="BS147">
        <v>47.82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70</v>
      </c>
      <c r="CA147">
        <v>41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0</v>
      </c>
      <c r="CQ147">
        <f>ROUND((ROUND((AC147*AW147*1),2)*BC147),2)</f>
        <v>0</v>
      </c>
      <c r="CR147">
        <f>(ROUND((ROUND(((ET147)*AV147*1),2)*BB147),2)+ROUND((ROUND(((AE147-(EU147))*AV147*1),2)*BS147),2))</f>
        <v>7195.83</v>
      </c>
      <c r="CS147">
        <f>ROUND((ROUND((AE147*AV147*1),2)*BS147),2)</f>
        <v>2274.3200000000002</v>
      </c>
      <c r="CT147">
        <f>ROUND((ROUND((AF147*AV147*1),2)*BA147),2)</f>
        <v>5275.98</v>
      </c>
      <c r="CU147">
        <f>AG147</f>
        <v>0</v>
      </c>
      <c r="CV147">
        <f>(AH147*AV147)</f>
        <v>11.7</v>
      </c>
      <c r="CW147">
        <f t="shared" si="93"/>
        <v>0</v>
      </c>
      <c r="CX147">
        <f t="shared" si="93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80</v>
      </c>
      <c r="DO147">
        <v>55</v>
      </c>
      <c r="DP147">
        <v>1</v>
      </c>
      <c r="DQ147">
        <v>1</v>
      </c>
      <c r="DU147">
        <v>1007</v>
      </c>
      <c r="DV147" t="s">
        <v>184</v>
      </c>
      <c r="DW147" t="s">
        <v>184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75071764</v>
      </c>
      <c r="EF147">
        <v>60</v>
      </c>
      <c r="EG147" t="s">
        <v>186</v>
      </c>
      <c r="EH147">
        <v>0</v>
      </c>
      <c r="EI147" t="s">
        <v>3</v>
      </c>
      <c r="EJ147">
        <v>1</v>
      </c>
      <c r="EK147">
        <v>674</v>
      </c>
      <c r="EL147" t="s">
        <v>187</v>
      </c>
      <c r="EM147" t="s">
        <v>188</v>
      </c>
      <c r="EO147" t="s">
        <v>3</v>
      </c>
      <c r="EQ147">
        <v>1024</v>
      </c>
      <c r="ER147">
        <v>635.19000000000005</v>
      </c>
      <c r="ES147">
        <v>0</v>
      </c>
      <c r="ET147">
        <v>524.86</v>
      </c>
      <c r="EU147">
        <v>47.56</v>
      </c>
      <c r="EV147">
        <v>110.33</v>
      </c>
      <c r="EW147">
        <v>11.7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80</v>
      </c>
      <c r="FY147">
        <v>55</v>
      </c>
      <c r="GA147" t="s">
        <v>3</v>
      </c>
      <c r="GD147">
        <v>0</v>
      </c>
      <c r="GF147">
        <v>-1205840959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>ROUND(IF(AND(BH147=3,BI147=3,FS147&lt;&gt;0),P147,0),2)</f>
        <v>0</v>
      </c>
      <c r="GM147">
        <f>ROUND(O147+X147+Y147+GK147,2)+GX147</f>
        <v>0</v>
      </c>
      <c r="GN147">
        <f>IF(OR(BI147=0,BI147=1),GM147-GX147,0)</f>
        <v>0</v>
      </c>
      <c r="GO147">
        <f>IF(BI147=2,GM147-GX147,0)</f>
        <v>0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D148">
        <f>ROW(EtalonRes!A221)</f>
        <v>221</v>
      </c>
      <c r="E148" t="s">
        <v>3</v>
      </c>
      <c r="F148" t="s">
        <v>192</v>
      </c>
      <c r="G148" t="s">
        <v>193</v>
      </c>
      <c r="H148" t="s">
        <v>194</v>
      </c>
      <c r="I148">
        <v>0</v>
      </c>
      <c r="J148">
        <v>0</v>
      </c>
      <c r="K148">
        <v>0</v>
      </c>
      <c r="O148">
        <f>ROUND(CP148,2)</f>
        <v>0</v>
      </c>
      <c r="P148">
        <f>ROUND((ROUND((AC148*AW148*I148),2)*BC148),2)</f>
        <v>0</v>
      </c>
      <c r="Q148">
        <f>(ROUND((ROUND(((ET148)*AV148*I148),2)*BB148),2)+ROUND((ROUND(((AE148-(EU148))*AV148*I148),2)*BS148),2))</f>
        <v>0</v>
      </c>
      <c r="R148">
        <f>ROUND((ROUND((AE148*AV148*I148),2)*BS148),2)</f>
        <v>0</v>
      </c>
      <c r="S148">
        <f>ROUND((ROUND((AF148*AV148*I148),2)*BA148),2)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 t="shared" si="90"/>
        <v>0</v>
      </c>
      <c r="Y148">
        <f t="shared" si="90"/>
        <v>0</v>
      </c>
      <c r="AA148">
        <v>-1</v>
      </c>
      <c r="AB148">
        <f>ROUND((AC148+AD148+AF148),6)</f>
        <v>8.86</v>
      </c>
      <c r="AC148">
        <f>ROUND((ES148),6)</f>
        <v>0</v>
      </c>
      <c r="AD148">
        <f>ROUND((((ET148)-(EU148))+AE148),6)</f>
        <v>8.86</v>
      </c>
      <c r="AE148">
        <f t="shared" si="91"/>
        <v>1.48</v>
      </c>
      <c r="AF148">
        <f t="shared" si="91"/>
        <v>0</v>
      </c>
      <c r="AG148">
        <f>ROUND((AP148),6)</f>
        <v>0</v>
      </c>
      <c r="AH148">
        <f t="shared" si="92"/>
        <v>0</v>
      </c>
      <c r="AI148">
        <f t="shared" si="92"/>
        <v>0</v>
      </c>
      <c r="AJ148">
        <f>(AS148)</f>
        <v>0</v>
      </c>
      <c r="AK148">
        <v>8.86</v>
      </c>
      <c r="AL148">
        <v>0</v>
      </c>
      <c r="AM148">
        <v>8.86</v>
      </c>
      <c r="AN148">
        <v>1.48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75</v>
      </c>
      <c r="AU148">
        <v>41</v>
      </c>
      <c r="AV148">
        <v>1</v>
      </c>
      <c r="AW148">
        <v>1</v>
      </c>
      <c r="AZ148">
        <v>1</v>
      </c>
      <c r="BA148">
        <v>47.82</v>
      </c>
      <c r="BB148">
        <v>16.239999999999998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195</v>
      </c>
      <c r="BM148">
        <v>658</v>
      </c>
      <c r="BN148">
        <v>0</v>
      </c>
      <c r="BO148" t="s">
        <v>192</v>
      </c>
      <c r="BP148">
        <v>1</v>
      </c>
      <c r="BQ148">
        <v>60</v>
      </c>
      <c r="BR148">
        <v>0</v>
      </c>
      <c r="BS148">
        <v>47.82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75</v>
      </c>
      <c r="CA148">
        <v>41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0</v>
      </c>
      <c r="CQ148">
        <f>ROUND((ROUND((AC148*AW148*1),2)*BC148),2)</f>
        <v>0</v>
      </c>
      <c r="CR148">
        <f>(ROUND((ROUND(((ET148)*AV148*1),2)*BB148),2)+ROUND((ROUND(((AE148-(EU148))*AV148*1),2)*BS148),2))</f>
        <v>143.88999999999999</v>
      </c>
      <c r="CS148">
        <f>ROUND((ROUND((AE148*AV148*1),2)*BS148),2)</f>
        <v>70.77</v>
      </c>
      <c r="CT148">
        <f>ROUND((ROUND((AF148*AV148*1),2)*BA148),2)</f>
        <v>0</v>
      </c>
      <c r="CU148">
        <f>AG148</f>
        <v>0</v>
      </c>
      <c r="CV148">
        <f>(AH148*AV148)</f>
        <v>0</v>
      </c>
      <c r="CW148">
        <f t="shared" si="93"/>
        <v>0</v>
      </c>
      <c r="CX148">
        <f t="shared" si="93"/>
        <v>0</v>
      </c>
      <c r="CY148">
        <f>S148*(BZ148/100)</f>
        <v>0</v>
      </c>
      <c r="CZ148">
        <f>S148*(CA148/100)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91</v>
      </c>
      <c r="DO148">
        <v>70</v>
      </c>
      <c r="DP148">
        <v>1</v>
      </c>
      <c r="DQ148">
        <v>1</v>
      </c>
      <c r="DU148">
        <v>1013</v>
      </c>
      <c r="DV148" t="s">
        <v>194</v>
      </c>
      <c r="DW148" t="s">
        <v>194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75071748</v>
      </c>
      <c r="EF148">
        <v>60</v>
      </c>
      <c r="EG148" t="s">
        <v>186</v>
      </c>
      <c r="EH148">
        <v>0</v>
      </c>
      <c r="EI148" t="s">
        <v>3</v>
      </c>
      <c r="EJ148">
        <v>1</v>
      </c>
      <c r="EK148">
        <v>658</v>
      </c>
      <c r="EL148" t="s">
        <v>196</v>
      </c>
      <c r="EM148" t="s">
        <v>197</v>
      </c>
      <c r="EO148" t="s">
        <v>3</v>
      </c>
      <c r="EQ148">
        <v>1024</v>
      </c>
      <c r="ER148">
        <v>8.86</v>
      </c>
      <c r="ES148">
        <v>0</v>
      </c>
      <c r="ET148">
        <v>8.86</v>
      </c>
      <c r="EU148">
        <v>1.48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91</v>
      </c>
      <c r="FY148">
        <v>70</v>
      </c>
      <c r="GA148" t="s">
        <v>3</v>
      </c>
      <c r="GD148">
        <v>0</v>
      </c>
      <c r="GF148">
        <v>1054623789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>ROUND(IF(AND(BH148=3,BI148=3,FS148&lt;&gt;0),P148,0),2)</f>
        <v>0</v>
      </c>
      <c r="GM148">
        <f>ROUND(O148+X148+Y148+GK148,2)+GX148</f>
        <v>0</v>
      </c>
      <c r="GN148">
        <f>IF(OR(BI148=0,BI148=1),GM148-GX148,0)</f>
        <v>0</v>
      </c>
      <c r="GO148">
        <f>IF(BI148=2,GM148-GX148,0)</f>
        <v>0</v>
      </c>
      <c r="GP148">
        <f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">
      <c r="A149">
        <v>19</v>
      </c>
      <c r="B149">
        <v>1</v>
      </c>
      <c r="F149" t="s">
        <v>3</v>
      </c>
      <c r="G149" t="s">
        <v>210</v>
      </c>
      <c r="H149" t="s">
        <v>3</v>
      </c>
      <c r="AA149">
        <v>1</v>
      </c>
      <c r="IK149">
        <v>0</v>
      </c>
    </row>
    <row r="150" spans="1:245" x14ac:dyDescent="0.2">
      <c r="A150">
        <v>17</v>
      </c>
      <c r="B150">
        <v>1</v>
      </c>
      <c r="D150">
        <f>ROW(EtalonRes!A224)</f>
        <v>224</v>
      </c>
      <c r="E150" t="s">
        <v>3</v>
      </c>
      <c r="F150" t="s">
        <v>199</v>
      </c>
      <c r="G150" t="s">
        <v>200</v>
      </c>
      <c r="H150" t="s">
        <v>184</v>
      </c>
      <c r="I150">
        <f>ROUND(ROUND(F369*0.22/100,4),9)</f>
        <v>0</v>
      </c>
      <c r="J150">
        <v>0</v>
      </c>
      <c r="K150">
        <f>ROUND(ROUND(F369*0.22/100,4),9)</f>
        <v>0</v>
      </c>
      <c r="O150">
        <f>ROUND(CP150,2)</f>
        <v>0</v>
      </c>
      <c r="P150">
        <f>ROUND((ROUND((AC150*AW150*I150),2)*BC150),2)</f>
        <v>0</v>
      </c>
      <c r="Q150">
        <f>(ROUND((ROUND(((ET150)*AV150*I150),2)*BB150),2)+ROUND((ROUND(((AE150-(EU150))*AV150*I150),2)*BS150),2))</f>
        <v>0</v>
      </c>
      <c r="R150">
        <f>ROUND((ROUND((AE150*AV150*I150),2)*BS150),2)</f>
        <v>0</v>
      </c>
      <c r="S150">
        <f>ROUND((ROUND((AF150*AV150*I150),2)*BA150),2)</f>
        <v>0</v>
      </c>
      <c r="T150">
        <f>ROUND(CU150*I150,2)</f>
        <v>0</v>
      </c>
      <c r="U150">
        <f>CV150*I150</f>
        <v>0</v>
      </c>
      <c r="V150">
        <f>CW150*I150</f>
        <v>0</v>
      </c>
      <c r="W150">
        <f>ROUND(CX150*I150,2)</f>
        <v>0</v>
      </c>
      <c r="X150">
        <f>ROUND(CY150,2)</f>
        <v>0</v>
      </c>
      <c r="Y150">
        <f>ROUND(CZ150,2)</f>
        <v>0</v>
      </c>
      <c r="AA150">
        <v>-1</v>
      </c>
      <c r="AB150">
        <f>ROUND((AC150+AD150+AF150),6)</f>
        <v>635.19000000000005</v>
      </c>
      <c r="AC150">
        <f>ROUND((ES150),6)</f>
        <v>0</v>
      </c>
      <c r="AD150">
        <f>ROUND((((ET150)-(EU150))+AE150),6)</f>
        <v>524.86</v>
      </c>
      <c r="AE150">
        <f>ROUND((EU150),6)</f>
        <v>47.56</v>
      </c>
      <c r="AF150">
        <f>ROUND((EV150),6)</f>
        <v>110.33</v>
      </c>
      <c r="AG150">
        <f>ROUND((AP150),6)</f>
        <v>0</v>
      </c>
      <c r="AH150">
        <f>(EW150)</f>
        <v>11.7</v>
      </c>
      <c r="AI150">
        <f>(EX150)</f>
        <v>0</v>
      </c>
      <c r="AJ150">
        <f>(AS150)</f>
        <v>0</v>
      </c>
      <c r="AK150">
        <v>635.19000000000005</v>
      </c>
      <c r="AL150">
        <v>0</v>
      </c>
      <c r="AM150">
        <v>524.86</v>
      </c>
      <c r="AN150">
        <v>47.56</v>
      </c>
      <c r="AO150">
        <v>110.33</v>
      </c>
      <c r="AP150">
        <v>0</v>
      </c>
      <c r="AQ150">
        <v>11.7</v>
      </c>
      <c r="AR150">
        <v>0</v>
      </c>
      <c r="AS150">
        <v>0</v>
      </c>
      <c r="AT150">
        <v>70</v>
      </c>
      <c r="AU150">
        <v>41</v>
      </c>
      <c r="AV150">
        <v>1</v>
      </c>
      <c r="AW150">
        <v>1</v>
      </c>
      <c r="AZ150">
        <v>1</v>
      </c>
      <c r="BA150">
        <v>47.82</v>
      </c>
      <c r="BB150">
        <v>13.71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201</v>
      </c>
      <c r="BM150">
        <v>674</v>
      </c>
      <c r="BN150">
        <v>0</v>
      </c>
      <c r="BO150" t="s">
        <v>199</v>
      </c>
      <c r="BP150">
        <v>1</v>
      </c>
      <c r="BQ150">
        <v>60</v>
      </c>
      <c r="BR150">
        <v>0</v>
      </c>
      <c r="BS150">
        <v>47.82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70</v>
      </c>
      <c r="CA150">
        <v>41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(P150+Q150+S150)</f>
        <v>0</v>
      </c>
      <c r="CQ150">
        <f>ROUND((ROUND((AC150*AW150*1),2)*BC150),2)</f>
        <v>0</v>
      </c>
      <c r="CR150">
        <f>(ROUND((ROUND(((ET150)*AV150*1),2)*BB150),2)+ROUND((ROUND(((AE150-(EU150))*AV150*1),2)*BS150),2))</f>
        <v>7195.83</v>
      </c>
      <c r="CS150">
        <f>ROUND((ROUND((AE150*AV150*1),2)*BS150),2)</f>
        <v>2274.3200000000002</v>
      </c>
      <c r="CT150">
        <f>ROUND((ROUND((AF150*AV150*1),2)*BA150),2)</f>
        <v>5275.98</v>
      </c>
      <c r="CU150">
        <f>AG150</f>
        <v>0</v>
      </c>
      <c r="CV150">
        <f>(AH150*AV150)</f>
        <v>11.7</v>
      </c>
      <c r="CW150">
        <f>AI150</f>
        <v>0</v>
      </c>
      <c r="CX150">
        <f>AJ150</f>
        <v>0</v>
      </c>
      <c r="CY150">
        <f>S150*(BZ150/100)</f>
        <v>0</v>
      </c>
      <c r="CZ150">
        <f>S150*(CA150/100)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80</v>
      </c>
      <c r="DO150">
        <v>55</v>
      </c>
      <c r="DP150">
        <v>1</v>
      </c>
      <c r="DQ150">
        <v>1</v>
      </c>
      <c r="DU150">
        <v>1007</v>
      </c>
      <c r="DV150" t="s">
        <v>184</v>
      </c>
      <c r="DW150" t="s">
        <v>184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75071764</v>
      </c>
      <c r="EF150">
        <v>60</v>
      </c>
      <c r="EG150" t="s">
        <v>186</v>
      </c>
      <c r="EH150">
        <v>0</v>
      </c>
      <c r="EI150" t="s">
        <v>3</v>
      </c>
      <c r="EJ150">
        <v>1</v>
      </c>
      <c r="EK150">
        <v>674</v>
      </c>
      <c r="EL150" t="s">
        <v>187</v>
      </c>
      <c r="EM150" t="s">
        <v>188</v>
      </c>
      <c r="EO150" t="s">
        <v>3</v>
      </c>
      <c r="EQ150">
        <v>1024</v>
      </c>
      <c r="ER150">
        <v>635.19000000000005</v>
      </c>
      <c r="ES150">
        <v>0</v>
      </c>
      <c r="ET150">
        <v>524.86</v>
      </c>
      <c r="EU150">
        <v>47.56</v>
      </c>
      <c r="EV150">
        <v>110.33</v>
      </c>
      <c r="EW150">
        <v>11.7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80</v>
      </c>
      <c r="FY150">
        <v>55</v>
      </c>
      <c r="GA150" t="s">
        <v>3</v>
      </c>
      <c r="GD150">
        <v>0</v>
      </c>
      <c r="GF150">
        <v>-1205840959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>ROUND(IF(AND(BH150=3,BI150=3,FS150&lt;&gt;0),P150,0),2)</f>
        <v>0</v>
      </c>
      <c r="GM150">
        <f>ROUND(O150+X150+Y150+GK150,2)+GX150</f>
        <v>0</v>
      </c>
      <c r="GN150">
        <f>IF(OR(BI150=0,BI150=1),GM150-GX150,0)</f>
        <v>0</v>
      </c>
      <c r="GO150">
        <f>IF(BI150=2,GM150-GX150,0)</f>
        <v>0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45" x14ac:dyDescent="0.2">
      <c r="A151">
        <v>17</v>
      </c>
      <c r="B151">
        <v>1</v>
      </c>
      <c r="D151">
        <f>ROW(EtalonRes!A225)</f>
        <v>225</v>
      </c>
      <c r="E151" t="s">
        <v>3</v>
      </c>
      <c r="F151" t="s">
        <v>192</v>
      </c>
      <c r="G151" t="s">
        <v>193</v>
      </c>
      <c r="H151" t="s">
        <v>194</v>
      </c>
      <c r="I151">
        <v>0</v>
      </c>
      <c r="J151">
        <v>0</v>
      </c>
      <c r="K151">
        <v>0</v>
      </c>
      <c r="O151">
        <f>ROUND(CP151,2)</f>
        <v>0</v>
      </c>
      <c r="P151">
        <f>ROUND((ROUND((AC151*AW151*I151),2)*BC151),2)</f>
        <v>0</v>
      </c>
      <c r="Q151">
        <f>(ROUND((ROUND(((ET151)*AV151*I151),2)*BB151),2)+ROUND((ROUND(((AE151-(EU151))*AV151*I151),2)*BS151),2))</f>
        <v>0</v>
      </c>
      <c r="R151">
        <f>ROUND((ROUND((AE151*AV151*I151),2)*BS151),2)</f>
        <v>0</v>
      </c>
      <c r="S151">
        <f>ROUND((ROUND((AF151*AV151*I151),2)*BA151),2)</f>
        <v>0</v>
      </c>
      <c r="T151">
        <f>ROUND(CU151*I151,2)</f>
        <v>0</v>
      </c>
      <c r="U151">
        <f>CV151*I151</f>
        <v>0</v>
      </c>
      <c r="V151">
        <f>CW151*I151</f>
        <v>0</v>
      </c>
      <c r="W151">
        <f>ROUND(CX151*I151,2)</f>
        <v>0</v>
      </c>
      <c r="X151">
        <f>ROUND(CY151,2)</f>
        <v>0</v>
      </c>
      <c r="Y151">
        <f>ROUND(CZ151,2)</f>
        <v>0</v>
      </c>
      <c r="AA151">
        <v>-1</v>
      </c>
      <c r="AB151">
        <f>ROUND((AC151+AD151+AF151),6)</f>
        <v>8.86</v>
      </c>
      <c r="AC151">
        <f>ROUND((ES151),6)</f>
        <v>0</v>
      </c>
      <c r="AD151">
        <f>ROUND((((ET151)-(EU151))+AE151),6)</f>
        <v>8.86</v>
      </c>
      <c r="AE151">
        <f>ROUND((EU151),6)</f>
        <v>1.48</v>
      </c>
      <c r="AF151">
        <f>ROUND((EV151),6)</f>
        <v>0</v>
      </c>
      <c r="AG151">
        <f>ROUND((AP151),6)</f>
        <v>0</v>
      </c>
      <c r="AH151">
        <f>(EW151)</f>
        <v>0</v>
      </c>
      <c r="AI151">
        <f>(EX151)</f>
        <v>0</v>
      </c>
      <c r="AJ151">
        <f>(AS151)</f>
        <v>0</v>
      </c>
      <c r="AK151">
        <v>8.86</v>
      </c>
      <c r="AL151">
        <v>0</v>
      </c>
      <c r="AM151">
        <v>8.86</v>
      </c>
      <c r="AN151">
        <v>1.48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75</v>
      </c>
      <c r="AU151">
        <v>41</v>
      </c>
      <c r="AV151">
        <v>1</v>
      </c>
      <c r="AW151">
        <v>1</v>
      </c>
      <c r="AZ151">
        <v>1</v>
      </c>
      <c r="BA151">
        <v>47.82</v>
      </c>
      <c r="BB151">
        <v>16.239999999999998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195</v>
      </c>
      <c r="BM151">
        <v>658</v>
      </c>
      <c r="BN151">
        <v>0</v>
      </c>
      <c r="BO151" t="s">
        <v>192</v>
      </c>
      <c r="BP151">
        <v>1</v>
      </c>
      <c r="BQ151">
        <v>60</v>
      </c>
      <c r="BR151">
        <v>0</v>
      </c>
      <c r="BS151">
        <v>47.82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75</v>
      </c>
      <c r="CA151">
        <v>41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>(P151+Q151+S151)</f>
        <v>0</v>
      </c>
      <c r="CQ151">
        <f>ROUND((ROUND((AC151*AW151*1),2)*BC151),2)</f>
        <v>0</v>
      </c>
      <c r="CR151">
        <f>(ROUND((ROUND(((ET151)*AV151*1),2)*BB151),2)+ROUND((ROUND(((AE151-(EU151))*AV151*1),2)*BS151),2))</f>
        <v>143.88999999999999</v>
      </c>
      <c r="CS151">
        <f>ROUND((ROUND((AE151*AV151*1),2)*BS151),2)</f>
        <v>70.77</v>
      </c>
      <c r="CT151">
        <f>ROUND((ROUND((AF151*AV151*1),2)*BA151),2)</f>
        <v>0</v>
      </c>
      <c r="CU151">
        <f>AG151</f>
        <v>0</v>
      </c>
      <c r="CV151">
        <f>(AH151*AV151)</f>
        <v>0</v>
      </c>
      <c r="CW151">
        <f>AI151</f>
        <v>0</v>
      </c>
      <c r="CX151">
        <f>AJ151</f>
        <v>0</v>
      </c>
      <c r="CY151">
        <f>S151*(BZ151/100)</f>
        <v>0</v>
      </c>
      <c r="CZ151">
        <f>S151*(CA151/100)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91</v>
      </c>
      <c r="DO151">
        <v>70</v>
      </c>
      <c r="DP151">
        <v>1</v>
      </c>
      <c r="DQ151">
        <v>1</v>
      </c>
      <c r="DU151">
        <v>1013</v>
      </c>
      <c r="DV151" t="s">
        <v>194</v>
      </c>
      <c r="DW151" t="s">
        <v>194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75071748</v>
      </c>
      <c r="EF151">
        <v>60</v>
      </c>
      <c r="EG151" t="s">
        <v>186</v>
      </c>
      <c r="EH151">
        <v>0</v>
      </c>
      <c r="EI151" t="s">
        <v>3</v>
      </c>
      <c r="EJ151">
        <v>1</v>
      </c>
      <c r="EK151">
        <v>658</v>
      </c>
      <c r="EL151" t="s">
        <v>196</v>
      </c>
      <c r="EM151" t="s">
        <v>197</v>
      </c>
      <c r="EO151" t="s">
        <v>3</v>
      </c>
      <c r="EQ151">
        <v>1024</v>
      </c>
      <c r="ER151">
        <v>8.86</v>
      </c>
      <c r="ES151">
        <v>0</v>
      </c>
      <c r="ET151">
        <v>8.86</v>
      </c>
      <c r="EU151">
        <v>1.48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91</v>
      </c>
      <c r="FY151">
        <v>70</v>
      </c>
      <c r="GA151" t="s">
        <v>3</v>
      </c>
      <c r="GD151">
        <v>0</v>
      </c>
      <c r="GF151">
        <v>1054623789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>ROUND(IF(AND(BH151=3,BI151=3,FS151&lt;&gt;0),P151,0),2)</f>
        <v>0</v>
      </c>
      <c r="GM151">
        <f>ROUND(O151+X151+Y151+GK151,2)+GX151</f>
        <v>0</v>
      </c>
      <c r="GN151">
        <f>IF(OR(BI151=0,BI151=1),GM151-GX151,0)</f>
        <v>0</v>
      </c>
      <c r="GO151">
        <f>IF(BI151=2,GM151-GX151,0)</f>
        <v>0</v>
      </c>
      <c r="GP151">
        <f>IF(BI151=4,GM151-GX151,0)</f>
        <v>0</v>
      </c>
      <c r="GR151">
        <v>0</v>
      </c>
      <c r="GS151">
        <v>3</v>
      </c>
      <c r="GT151">
        <v>0</v>
      </c>
      <c r="GU151" t="s">
        <v>3</v>
      </c>
      <c r="GV151">
        <f>ROUND((GT151),6)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 x14ac:dyDescent="0.2">
      <c r="A152">
        <v>19</v>
      </c>
      <c r="B152">
        <v>1</v>
      </c>
      <c r="F152" t="s">
        <v>3</v>
      </c>
      <c r="G152" t="s">
        <v>211</v>
      </c>
      <c r="H152" t="s">
        <v>3</v>
      </c>
      <c r="AA152">
        <v>1</v>
      </c>
      <c r="IK152">
        <v>0</v>
      </c>
    </row>
    <row r="153" spans="1:245" x14ac:dyDescent="0.2">
      <c r="A153">
        <v>17</v>
      </c>
      <c r="B153">
        <v>1</v>
      </c>
      <c r="D153">
        <f>ROW(EtalonRes!A229)</f>
        <v>229</v>
      </c>
      <c r="E153" t="s">
        <v>3</v>
      </c>
      <c r="F153" t="s">
        <v>189</v>
      </c>
      <c r="G153" t="s">
        <v>190</v>
      </c>
      <c r="H153" t="s">
        <v>184</v>
      </c>
      <c r="I153">
        <f>ROUND(ROUND(F370*0.1/100,4),9)</f>
        <v>0</v>
      </c>
      <c r="J153">
        <v>0</v>
      </c>
      <c r="K153">
        <f>ROUND(ROUND(F370*0.1/100,4),9)</f>
        <v>0</v>
      </c>
      <c r="O153">
        <f>ROUND(CP153,2)</f>
        <v>0</v>
      </c>
      <c r="P153">
        <f>ROUND((ROUND((AC153*AW153*I153),2)*BC153),2)</f>
        <v>0</v>
      </c>
      <c r="Q153">
        <f>(ROUND((ROUND(((ET153)*AV153*I153),2)*BB153),2)+ROUND((ROUND(((AE153-(EU153))*AV153*I153),2)*BS153),2))</f>
        <v>0</v>
      </c>
      <c r="R153">
        <f>ROUND((ROUND((AE153*AV153*I153),2)*BS153),2)</f>
        <v>0</v>
      </c>
      <c r="S153">
        <f>ROUND((ROUND((AF153*AV153*I153),2)*BA153),2)</f>
        <v>0</v>
      </c>
      <c r="T153">
        <f>ROUND(CU153*I153,2)</f>
        <v>0</v>
      </c>
      <c r="U153">
        <f>CV153*I153</f>
        <v>0</v>
      </c>
      <c r="V153">
        <f>CW153*I153</f>
        <v>0</v>
      </c>
      <c r="W153">
        <f>ROUND(CX153*I153,2)</f>
        <v>0</v>
      </c>
      <c r="X153">
        <f t="shared" ref="X153:Y155" si="94">ROUND(CY153,2)</f>
        <v>0</v>
      </c>
      <c r="Y153">
        <f t="shared" si="94"/>
        <v>0</v>
      </c>
      <c r="AA153">
        <v>-1</v>
      </c>
      <c r="AB153">
        <f>ROUND((AC153+AD153+AF153),6)</f>
        <v>2980.46</v>
      </c>
      <c r="AC153">
        <f>ROUND((ES153),6)</f>
        <v>0</v>
      </c>
      <c r="AD153">
        <f>ROUND((((ET153)-(EU153))+AE153),6)</f>
        <v>2355.77</v>
      </c>
      <c r="AE153">
        <f t="shared" ref="AE153:AF155" si="95">ROUND((EU153),6)</f>
        <v>174.8</v>
      </c>
      <c r="AF153">
        <f t="shared" si="95"/>
        <v>624.69000000000005</v>
      </c>
      <c r="AG153">
        <f>ROUND((AP153),6)</f>
        <v>0</v>
      </c>
      <c r="AH153">
        <f t="shared" ref="AH153:AI155" si="96">(EW153)</f>
        <v>49.5</v>
      </c>
      <c r="AI153">
        <f t="shared" si="96"/>
        <v>0</v>
      </c>
      <c r="AJ153">
        <f>(AS153)</f>
        <v>0</v>
      </c>
      <c r="AK153">
        <v>2980.46</v>
      </c>
      <c r="AL153">
        <v>0</v>
      </c>
      <c r="AM153">
        <v>2355.77</v>
      </c>
      <c r="AN153">
        <v>174.8</v>
      </c>
      <c r="AO153">
        <v>624.69000000000005</v>
      </c>
      <c r="AP153">
        <v>0</v>
      </c>
      <c r="AQ153">
        <v>49.5</v>
      </c>
      <c r="AR153">
        <v>0</v>
      </c>
      <c r="AS153">
        <v>0</v>
      </c>
      <c r="AT153">
        <v>70</v>
      </c>
      <c r="AU153">
        <v>41</v>
      </c>
      <c r="AV153">
        <v>1</v>
      </c>
      <c r="AW153">
        <v>1</v>
      </c>
      <c r="AZ153">
        <v>1</v>
      </c>
      <c r="BA153">
        <v>47.82</v>
      </c>
      <c r="BB153">
        <v>12.78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191</v>
      </c>
      <c r="BM153">
        <v>674</v>
      </c>
      <c r="BN153">
        <v>0</v>
      </c>
      <c r="BO153" t="s">
        <v>189</v>
      </c>
      <c r="BP153">
        <v>1</v>
      </c>
      <c r="BQ153">
        <v>60</v>
      </c>
      <c r="BR153">
        <v>0</v>
      </c>
      <c r="BS153">
        <v>47.82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41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(P153+Q153+S153)</f>
        <v>0</v>
      </c>
      <c r="CQ153">
        <f>ROUND((ROUND((AC153*AW153*1),2)*BC153),2)</f>
        <v>0</v>
      </c>
      <c r="CR153">
        <f>(ROUND((ROUND(((ET153)*AV153*1),2)*BB153),2)+ROUND((ROUND(((AE153-(EU153))*AV153*1),2)*BS153),2))</f>
        <v>30106.74</v>
      </c>
      <c r="CS153">
        <f>ROUND((ROUND((AE153*AV153*1),2)*BS153),2)</f>
        <v>8358.94</v>
      </c>
      <c r="CT153">
        <f>ROUND((ROUND((AF153*AV153*1),2)*BA153),2)</f>
        <v>29872.68</v>
      </c>
      <c r="CU153">
        <f>AG153</f>
        <v>0</v>
      </c>
      <c r="CV153">
        <f>(AH153*AV153)</f>
        <v>49.5</v>
      </c>
      <c r="CW153">
        <f t="shared" ref="CW153:CX155" si="97">AI153</f>
        <v>0</v>
      </c>
      <c r="CX153">
        <f t="shared" si="97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80</v>
      </c>
      <c r="DO153">
        <v>55</v>
      </c>
      <c r="DP153">
        <v>1</v>
      </c>
      <c r="DQ153">
        <v>1</v>
      </c>
      <c r="DU153">
        <v>1007</v>
      </c>
      <c r="DV153" t="s">
        <v>184</v>
      </c>
      <c r="DW153" t="s">
        <v>184</v>
      </c>
      <c r="DX153">
        <v>100</v>
      </c>
      <c r="DZ153" t="s">
        <v>3</v>
      </c>
      <c r="EA153" t="s">
        <v>3</v>
      </c>
      <c r="EB153" t="s">
        <v>3</v>
      </c>
      <c r="EC153" t="s">
        <v>3</v>
      </c>
      <c r="EE153">
        <v>75071764</v>
      </c>
      <c r="EF153">
        <v>60</v>
      </c>
      <c r="EG153" t="s">
        <v>186</v>
      </c>
      <c r="EH153">
        <v>0</v>
      </c>
      <c r="EI153" t="s">
        <v>3</v>
      </c>
      <c r="EJ153">
        <v>1</v>
      </c>
      <c r="EK153">
        <v>674</v>
      </c>
      <c r="EL153" t="s">
        <v>187</v>
      </c>
      <c r="EM153" t="s">
        <v>188</v>
      </c>
      <c r="EO153" t="s">
        <v>3</v>
      </c>
      <c r="EQ153">
        <v>1024</v>
      </c>
      <c r="ER153">
        <v>2980.46</v>
      </c>
      <c r="ES153">
        <v>0</v>
      </c>
      <c r="ET153">
        <v>2355.77</v>
      </c>
      <c r="EU153">
        <v>174.8</v>
      </c>
      <c r="EV153">
        <v>624.69000000000005</v>
      </c>
      <c r="EW153">
        <v>49.5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80</v>
      </c>
      <c r="FY153">
        <v>55</v>
      </c>
      <c r="GA153" t="s">
        <v>3</v>
      </c>
      <c r="GD153">
        <v>0</v>
      </c>
      <c r="GF153">
        <v>-1642901349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>ROUND(IF(AND(BH153=3,BI153=3,FS153&lt;&gt;0),P153,0),2)</f>
        <v>0</v>
      </c>
      <c r="GM153">
        <f>ROUND(O153+X153+Y153+GK153,2)+GX153</f>
        <v>0</v>
      </c>
      <c r="GN153">
        <f>IF(OR(BI153=0,BI153=1),GM153-GX153,0)</f>
        <v>0</v>
      </c>
      <c r="GO153">
        <f>IF(BI153=2,GM153-GX153,0)</f>
        <v>0</v>
      </c>
      <c r="GP153">
        <f>IF(BI153=4,GM153-GX153,0)</f>
        <v>0</v>
      </c>
      <c r="GR153">
        <v>0</v>
      </c>
      <c r="GS153">
        <v>3</v>
      </c>
      <c r="GT153">
        <v>0</v>
      </c>
      <c r="GU153" t="s">
        <v>3</v>
      </c>
      <c r="GV153">
        <f>ROUND((GT153),6)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">
      <c r="A154">
        <v>17</v>
      </c>
      <c r="B154">
        <v>1</v>
      </c>
      <c r="D154">
        <f>ROW(EtalonRes!A232)</f>
        <v>232</v>
      </c>
      <c r="E154" t="s">
        <v>3</v>
      </c>
      <c r="F154" t="s">
        <v>199</v>
      </c>
      <c r="G154" t="s">
        <v>200</v>
      </c>
      <c r="H154" t="s">
        <v>184</v>
      </c>
      <c r="I154">
        <f>ROUND(ROUND(F370*0.12/100,4),9)</f>
        <v>0</v>
      </c>
      <c r="J154">
        <v>0</v>
      </c>
      <c r="K154">
        <f>ROUND(ROUND(F370*0.12/100,4),9)</f>
        <v>0</v>
      </c>
      <c r="O154">
        <f>ROUND(CP154,2)</f>
        <v>0</v>
      </c>
      <c r="P154">
        <f>ROUND((ROUND((AC154*AW154*I154),2)*BC154),2)</f>
        <v>0</v>
      </c>
      <c r="Q154">
        <f>(ROUND((ROUND(((ET154)*AV154*I154),2)*BB154),2)+ROUND((ROUND(((AE154-(EU154))*AV154*I154),2)*BS154),2))</f>
        <v>0</v>
      </c>
      <c r="R154">
        <f>ROUND((ROUND((AE154*AV154*I154),2)*BS154),2)</f>
        <v>0</v>
      </c>
      <c r="S154">
        <f>ROUND((ROUND((AF154*AV154*I154),2)*BA154),2)</f>
        <v>0</v>
      </c>
      <c r="T154">
        <f>ROUND(CU154*I154,2)</f>
        <v>0</v>
      </c>
      <c r="U154">
        <f>CV154*I154</f>
        <v>0</v>
      </c>
      <c r="V154">
        <f>CW154*I154</f>
        <v>0</v>
      </c>
      <c r="W154">
        <f>ROUND(CX154*I154,2)</f>
        <v>0</v>
      </c>
      <c r="X154">
        <f t="shared" si="94"/>
        <v>0</v>
      </c>
      <c r="Y154">
        <f t="shared" si="94"/>
        <v>0</v>
      </c>
      <c r="AA154">
        <v>-1</v>
      </c>
      <c r="AB154">
        <f>ROUND((AC154+AD154+AF154),6)</f>
        <v>635.19000000000005</v>
      </c>
      <c r="AC154">
        <f>ROUND((ES154),6)</f>
        <v>0</v>
      </c>
      <c r="AD154">
        <f>ROUND((((ET154)-(EU154))+AE154),6)</f>
        <v>524.86</v>
      </c>
      <c r="AE154">
        <f t="shared" si="95"/>
        <v>47.56</v>
      </c>
      <c r="AF154">
        <f t="shared" si="95"/>
        <v>110.33</v>
      </c>
      <c r="AG154">
        <f>ROUND((AP154),6)</f>
        <v>0</v>
      </c>
      <c r="AH154">
        <f t="shared" si="96"/>
        <v>11.7</v>
      </c>
      <c r="AI154">
        <f t="shared" si="96"/>
        <v>0</v>
      </c>
      <c r="AJ154">
        <f>(AS154)</f>
        <v>0</v>
      </c>
      <c r="AK154">
        <v>635.19000000000005</v>
      </c>
      <c r="AL154">
        <v>0</v>
      </c>
      <c r="AM154">
        <v>524.86</v>
      </c>
      <c r="AN154">
        <v>47.56</v>
      </c>
      <c r="AO154">
        <v>110.33</v>
      </c>
      <c r="AP154">
        <v>0</v>
      </c>
      <c r="AQ154">
        <v>11.7</v>
      </c>
      <c r="AR154">
        <v>0</v>
      </c>
      <c r="AS154">
        <v>0</v>
      </c>
      <c r="AT154">
        <v>70</v>
      </c>
      <c r="AU154">
        <v>41</v>
      </c>
      <c r="AV154">
        <v>1</v>
      </c>
      <c r="AW154">
        <v>1</v>
      </c>
      <c r="AZ154">
        <v>1</v>
      </c>
      <c r="BA154">
        <v>47.82</v>
      </c>
      <c r="BB154">
        <v>13.71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201</v>
      </c>
      <c r="BM154">
        <v>674</v>
      </c>
      <c r="BN154">
        <v>0</v>
      </c>
      <c r="BO154" t="s">
        <v>199</v>
      </c>
      <c r="BP154">
        <v>1</v>
      </c>
      <c r="BQ154">
        <v>60</v>
      </c>
      <c r="BR154">
        <v>0</v>
      </c>
      <c r="BS154">
        <v>47.82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41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0</v>
      </c>
      <c r="CQ154">
        <f>ROUND((ROUND((AC154*AW154*1),2)*BC154),2)</f>
        <v>0</v>
      </c>
      <c r="CR154">
        <f>(ROUND((ROUND(((ET154)*AV154*1),2)*BB154),2)+ROUND((ROUND(((AE154-(EU154))*AV154*1),2)*BS154),2))</f>
        <v>7195.83</v>
      </c>
      <c r="CS154">
        <f>ROUND((ROUND((AE154*AV154*1),2)*BS154),2)</f>
        <v>2274.3200000000002</v>
      </c>
      <c r="CT154">
        <f>ROUND((ROUND((AF154*AV154*1),2)*BA154),2)</f>
        <v>5275.98</v>
      </c>
      <c r="CU154">
        <f>AG154</f>
        <v>0</v>
      </c>
      <c r="CV154">
        <f>(AH154*AV154)</f>
        <v>11.7</v>
      </c>
      <c r="CW154">
        <f t="shared" si="97"/>
        <v>0</v>
      </c>
      <c r="CX154">
        <f t="shared" si="97"/>
        <v>0</v>
      </c>
      <c r="CY154">
        <f>S154*(BZ154/100)</f>
        <v>0</v>
      </c>
      <c r="CZ154">
        <f>S154*(CA154/100)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80</v>
      </c>
      <c r="DO154">
        <v>55</v>
      </c>
      <c r="DP154">
        <v>1</v>
      </c>
      <c r="DQ154">
        <v>1</v>
      </c>
      <c r="DU154">
        <v>1007</v>
      </c>
      <c r="DV154" t="s">
        <v>184</v>
      </c>
      <c r="DW154" t="s">
        <v>184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75071764</v>
      </c>
      <c r="EF154">
        <v>60</v>
      </c>
      <c r="EG154" t="s">
        <v>186</v>
      </c>
      <c r="EH154">
        <v>0</v>
      </c>
      <c r="EI154" t="s">
        <v>3</v>
      </c>
      <c r="EJ154">
        <v>1</v>
      </c>
      <c r="EK154">
        <v>674</v>
      </c>
      <c r="EL154" t="s">
        <v>187</v>
      </c>
      <c r="EM154" t="s">
        <v>188</v>
      </c>
      <c r="EO154" t="s">
        <v>3</v>
      </c>
      <c r="EQ154">
        <v>1024</v>
      </c>
      <c r="ER154">
        <v>635.19000000000005</v>
      </c>
      <c r="ES154">
        <v>0</v>
      </c>
      <c r="ET154">
        <v>524.86</v>
      </c>
      <c r="EU154">
        <v>47.56</v>
      </c>
      <c r="EV154">
        <v>110.33</v>
      </c>
      <c r="EW154">
        <v>11.7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80</v>
      </c>
      <c r="FY154">
        <v>55</v>
      </c>
      <c r="GA154" t="s">
        <v>3</v>
      </c>
      <c r="GD154">
        <v>0</v>
      </c>
      <c r="GF154">
        <v>-1205840959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>ROUND(IF(AND(BH154=3,BI154=3,FS154&lt;&gt;0),P154,0),2)</f>
        <v>0</v>
      </c>
      <c r="GM154">
        <f>ROUND(O154+X154+Y154+GK154,2)+GX154</f>
        <v>0</v>
      </c>
      <c r="GN154">
        <f>IF(OR(BI154=0,BI154=1),GM154-GX154,0)</f>
        <v>0</v>
      </c>
      <c r="GO154">
        <f>IF(BI154=2,GM154-GX154,0)</f>
        <v>0</v>
      </c>
      <c r="GP154">
        <f>IF(BI154=4,GM154-GX154,0)</f>
        <v>0</v>
      </c>
      <c r="GR154">
        <v>0</v>
      </c>
      <c r="GS154">
        <v>3</v>
      </c>
      <c r="GT154">
        <v>0</v>
      </c>
      <c r="GU154" t="s">
        <v>3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D155">
        <f>ROW(EtalonRes!A233)</f>
        <v>233</v>
      </c>
      <c r="E155" t="s">
        <v>3</v>
      </c>
      <c r="F155" t="s">
        <v>192</v>
      </c>
      <c r="G155" t="s">
        <v>193</v>
      </c>
      <c r="H155" t="s">
        <v>194</v>
      </c>
      <c r="I155">
        <v>0</v>
      </c>
      <c r="J155">
        <v>0</v>
      </c>
      <c r="K155">
        <v>0</v>
      </c>
      <c r="O155">
        <f>ROUND(CP155,2)</f>
        <v>0</v>
      </c>
      <c r="P155">
        <f>ROUND((ROUND((AC155*AW155*I155),2)*BC155),2)</f>
        <v>0</v>
      </c>
      <c r="Q155">
        <f>(ROUND((ROUND(((ET155)*AV155*I155),2)*BB155),2)+ROUND((ROUND(((AE155-(EU155))*AV155*I155),2)*BS155),2))</f>
        <v>0</v>
      </c>
      <c r="R155">
        <f>ROUND((ROUND((AE155*AV155*I155),2)*BS155),2)</f>
        <v>0</v>
      </c>
      <c r="S155">
        <f>ROUND((ROUND((AF155*AV155*I155),2)*BA155),2)</f>
        <v>0</v>
      </c>
      <c r="T155">
        <f>ROUND(CU155*I155,2)</f>
        <v>0</v>
      </c>
      <c r="U155">
        <f>CV155*I155</f>
        <v>0</v>
      </c>
      <c r="V155">
        <f>CW155*I155</f>
        <v>0</v>
      </c>
      <c r="W155">
        <f>ROUND(CX155*I155,2)</f>
        <v>0</v>
      </c>
      <c r="X155">
        <f t="shared" si="94"/>
        <v>0</v>
      </c>
      <c r="Y155">
        <f t="shared" si="94"/>
        <v>0</v>
      </c>
      <c r="AA155">
        <v>-1</v>
      </c>
      <c r="AB155">
        <f>ROUND((AC155+AD155+AF155),6)</f>
        <v>8.86</v>
      </c>
      <c r="AC155">
        <f>ROUND((ES155),6)</f>
        <v>0</v>
      </c>
      <c r="AD155">
        <f>ROUND((((ET155)-(EU155))+AE155),6)</f>
        <v>8.86</v>
      </c>
      <c r="AE155">
        <f t="shared" si="95"/>
        <v>1.48</v>
      </c>
      <c r="AF155">
        <f t="shared" si="95"/>
        <v>0</v>
      </c>
      <c r="AG155">
        <f>ROUND((AP155),6)</f>
        <v>0</v>
      </c>
      <c r="AH155">
        <f t="shared" si="96"/>
        <v>0</v>
      </c>
      <c r="AI155">
        <f t="shared" si="96"/>
        <v>0</v>
      </c>
      <c r="AJ155">
        <f>(AS155)</f>
        <v>0</v>
      </c>
      <c r="AK155">
        <v>8.86</v>
      </c>
      <c r="AL155">
        <v>0</v>
      </c>
      <c r="AM155">
        <v>8.86</v>
      </c>
      <c r="AN155">
        <v>1.48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75</v>
      </c>
      <c r="AU155">
        <v>41</v>
      </c>
      <c r="AV155">
        <v>1</v>
      </c>
      <c r="AW155">
        <v>1</v>
      </c>
      <c r="AZ155">
        <v>1</v>
      </c>
      <c r="BA155">
        <v>47.82</v>
      </c>
      <c r="BB155">
        <v>16.239999999999998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195</v>
      </c>
      <c r="BM155">
        <v>658</v>
      </c>
      <c r="BN155">
        <v>0</v>
      </c>
      <c r="BO155" t="s">
        <v>192</v>
      </c>
      <c r="BP155">
        <v>1</v>
      </c>
      <c r="BQ155">
        <v>60</v>
      </c>
      <c r="BR155">
        <v>0</v>
      </c>
      <c r="BS155">
        <v>47.82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75</v>
      </c>
      <c r="CA155">
        <v>41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(P155+Q155+S155)</f>
        <v>0</v>
      </c>
      <c r="CQ155">
        <f>ROUND((ROUND((AC155*AW155*1),2)*BC155),2)</f>
        <v>0</v>
      </c>
      <c r="CR155">
        <f>(ROUND((ROUND(((ET155)*AV155*1),2)*BB155),2)+ROUND((ROUND(((AE155-(EU155))*AV155*1),2)*BS155),2))</f>
        <v>143.88999999999999</v>
      </c>
      <c r="CS155">
        <f>ROUND((ROUND((AE155*AV155*1),2)*BS155),2)</f>
        <v>70.77</v>
      </c>
      <c r="CT155">
        <f>ROUND((ROUND((AF155*AV155*1),2)*BA155),2)</f>
        <v>0</v>
      </c>
      <c r="CU155">
        <f>AG155</f>
        <v>0</v>
      </c>
      <c r="CV155">
        <f>(AH155*AV155)</f>
        <v>0</v>
      </c>
      <c r="CW155">
        <f t="shared" si="97"/>
        <v>0</v>
      </c>
      <c r="CX155">
        <f t="shared" si="97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91</v>
      </c>
      <c r="DO155">
        <v>70</v>
      </c>
      <c r="DP155">
        <v>1</v>
      </c>
      <c r="DQ155">
        <v>1</v>
      </c>
      <c r="DU155">
        <v>1013</v>
      </c>
      <c r="DV155" t="s">
        <v>194</v>
      </c>
      <c r="DW155" t="s">
        <v>194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75071748</v>
      </c>
      <c r="EF155">
        <v>60</v>
      </c>
      <c r="EG155" t="s">
        <v>186</v>
      </c>
      <c r="EH155">
        <v>0</v>
      </c>
      <c r="EI155" t="s">
        <v>3</v>
      </c>
      <c r="EJ155">
        <v>1</v>
      </c>
      <c r="EK155">
        <v>658</v>
      </c>
      <c r="EL155" t="s">
        <v>196</v>
      </c>
      <c r="EM155" t="s">
        <v>197</v>
      </c>
      <c r="EO155" t="s">
        <v>3</v>
      </c>
      <c r="EQ155">
        <v>1024</v>
      </c>
      <c r="ER155">
        <v>8.86</v>
      </c>
      <c r="ES155">
        <v>0</v>
      </c>
      <c r="ET155">
        <v>8.86</v>
      </c>
      <c r="EU155">
        <v>1.48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91</v>
      </c>
      <c r="FY155">
        <v>70</v>
      </c>
      <c r="GA155" t="s">
        <v>3</v>
      </c>
      <c r="GD155">
        <v>0</v>
      </c>
      <c r="GF155">
        <v>1054623789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>ROUND(IF(AND(BH155=3,BI155=3,FS155&lt;&gt;0),P155,0),2)</f>
        <v>0</v>
      </c>
      <c r="GM155">
        <f>ROUND(O155+X155+Y155+GK155,2)+GX155</f>
        <v>0</v>
      </c>
      <c r="GN155">
        <f>IF(OR(BI155=0,BI155=1),GM155-GX155,0)</f>
        <v>0</v>
      </c>
      <c r="GO155">
        <f>IF(BI155=2,GM155-GX155,0)</f>
        <v>0</v>
      </c>
      <c r="GP155">
        <f>IF(BI155=4,GM155-GX155,0)</f>
        <v>0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19</v>
      </c>
      <c r="B156">
        <v>1</v>
      </c>
      <c r="F156" t="s">
        <v>3</v>
      </c>
      <c r="G156" t="s">
        <v>212</v>
      </c>
      <c r="H156" t="s">
        <v>3</v>
      </c>
      <c r="AA156">
        <v>1</v>
      </c>
      <c r="IK156">
        <v>0</v>
      </c>
    </row>
    <row r="157" spans="1:245" x14ac:dyDescent="0.2">
      <c r="A157">
        <v>17</v>
      </c>
      <c r="B157">
        <v>1</v>
      </c>
      <c r="D157">
        <f>ROW(EtalonRes!A234)</f>
        <v>234</v>
      </c>
      <c r="E157" t="s">
        <v>3</v>
      </c>
      <c r="F157" t="s">
        <v>213</v>
      </c>
      <c r="G157" t="s">
        <v>214</v>
      </c>
      <c r="H157" t="s">
        <v>215</v>
      </c>
      <c r="I157">
        <f>ROUND((F361+F362+F363+F364+F365+F366)/100,9)</f>
        <v>0</v>
      </c>
      <c r="J157">
        <v>0</v>
      </c>
      <c r="K157">
        <f>ROUND((F361+F362+F363+F364+F365+F366)/100,9)</f>
        <v>0</v>
      </c>
      <c r="O157">
        <f>ROUND(CP157,2)</f>
        <v>0</v>
      </c>
      <c r="P157">
        <f>ROUND((ROUND((AC157*AW157*I157),2)*BC157),2)</f>
        <v>0</v>
      </c>
      <c r="Q157">
        <f>(ROUND((ROUND(((ET157)*AV157*I157),2)*BB157),2)+ROUND((ROUND(((AE157-(EU157))*AV157*I157),2)*BS157),2))</f>
        <v>0</v>
      </c>
      <c r="R157">
        <f>ROUND((ROUND((AE157*AV157*I157),2)*BS157),2)</f>
        <v>0</v>
      </c>
      <c r="S157">
        <f>ROUND((ROUND((AF157*AV157*I157),2)*BA157),2)</f>
        <v>0</v>
      </c>
      <c r="T157">
        <f>ROUND(CU157*I157,2)</f>
        <v>0</v>
      </c>
      <c r="U157">
        <f>CV157*I157</f>
        <v>0</v>
      </c>
      <c r="V157">
        <f>CW157*I157</f>
        <v>0</v>
      </c>
      <c r="W157">
        <f>ROUND(CX157*I157,2)</f>
        <v>0</v>
      </c>
      <c r="X157">
        <f>ROUND(CY157,2)</f>
        <v>0</v>
      </c>
      <c r="Y157">
        <f>ROUND(CZ157,2)</f>
        <v>0</v>
      </c>
      <c r="AA157">
        <v>-1</v>
      </c>
      <c r="AB157">
        <f>ROUND((AC157+AD157+AF157),6)</f>
        <v>857.51</v>
      </c>
      <c r="AC157">
        <f>ROUND((ES157),6)</f>
        <v>0</v>
      </c>
      <c r="AD157">
        <f>ROUND((((ET157)-(EU157))+AE157),6)</f>
        <v>0</v>
      </c>
      <c r="AE157">
        <f>ROUND((EU157),6)</f>
        <v>0</v>
      </c>
      <c r="AF157">
        <f>ROUND((EV157),6)</f>
        <v>857.51</v>
      </c>
      <c r="AG157">
        <f>ROUND((AP157),6)</f>
        <v>0</v>
      </c>
      <c r="AH157">
        <f>(EW157)</f>
        <v>76.7</v>
      </c>
      <c r="AI157">
        <f>(EX157)</f>
        <v>0</v>
      </c>
      <c r="AJ157">
        <f>(AS157)</f>
        <v>0</v>
      </c>
      <c r="AK157">
        <v>857.51</v>
      </c>
      <c r="AL157">
        <v>0</v>
      </c>
      <c r="AM157">
        <v>0</v>
      </c>
      <c r="AN157">
        <v>0</v>
      </c>
      <c r="AO157">
        <v>857.51</v>
      </c>
      <c r="AP157">
        <v>0</v>
      </c>
      <c r="AQ157">
        <v>76.7</v>
      </c>
      <c r="AR157">
        <v>0</v>
      </c>
      <c r="AS157">
        <v>0</v>
      </c>
      <c r="AT157">
        <v>70</v>
      </c>
      <c r="AU157">
        <v>41</v>
      </c>
      <c r="AV157">
        <v>1</v>
      </c>
      <c r="AW157">
        <v>1</v>
      </c>
      <c r="AZ157">
        <v>1</v>
      </c>
      <c r="BA157">
        <v>47.82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216</v>
      </c>
      <c r="BM157">
        <v>674</v>
      </c>
      <c r="BN157">
        <v>0</v>
      </c>
      <c r="BO157" t="s">
        <v>213</v>
      </c>
      <c r="BP157">
        <v>1</v>
      </c>
      <c r="BQ157">
        <v>60</v>
      </c>
      <c r="BR157">
        <v>0</v>
      </c>
      <c r="BS157">
        <v>47.82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41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0</v>
      </c>
      <c r="CQ157">
        <f>ROUND((ROUND((AC157*AW157*1),2)*BC157),2)</f>
        <v>0</v>
      </c>
      <c r="CR157">
        <f>(ROUND((ROUND(((ET157)*AV157*1),2)*BB157),2)+ROUND((ROUND(((AE157-(EU157))*AV157*1),2)*BS157),2))</f>
        <v>0</v>
      </c>
      <c r="CS157">
        <f>ROUND((ROUND((AE157*AV157*1),2)*BS157),2)</f>
        <v>0</v>
      </c>
      <c r="CT157">
        <f>ROUND((ROUND((AF157*AV157*1),2)*BA157),2)</f>
        <v>41006.129999999997</v>
      </c>
      <c r="CU157">
        <f>AG157</f>
        <v>0</v>
      </c>
      <c r="CV157">
        <f>(AH157*AV157)</f>
        <v>76.7</v>
      </c>
      <c r="CW157">
        <f>AI157</f>
        <v>0</v>
      </c>
      <c r="CX157">
        <f>AJ157</f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80</v>
      </c>
      <c r="DO157">
        <v>55</v>
      </c>
      <c r="DP157">
        <v>1</v>
      </c>
      <c r="DQ157">
        <v>1</v>
      </c>
      <c r="DU157">
        <v>1003</v>
      </c>
      <c r="DV157" t="s">
        <v>215</v>
      </c>
      <c r="DW157" t="s">
        <v>215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75071764</v>
      </c>
      <c r="EF157">
        <v>60</v>
      </c>
      <c r="EG157" t="s">
        <v>186</v>
      </c>
      <c r="EH157">
        <v>0</v>
      </c>
      <c r="EI157" t="s">
        <v>3</v>
      </c>
      <c r="EJ157">
        <v>1</v>
      </c>
      <c r="EK157">
        <v>674</v>
      </c>
      <c r="EL157" t="s">
        <v>187</v>
      </c>
      <c r="EM157" t="s">
        <v>188</v>
      </c>
      <c r="EO157" t="s">
        <v>3</v>
      </c>
      <c r="EQ157">
        <v>1024</v>
      </c>
      <c r="ER157">
        <v>857.51</v>
      </c>
      <c r="ES157">
        <v>0</v>
      </c>
      <c r="ET157">
        <v>0</v>
      </c>
      <c r="EU157">
        <v>0</v>
      </c>
      <c r="EV157">
        <v>857.51</v>
      </c>
      <c r="EW157">
        <v>76.7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80</v>
      </c>
      <c r="FY157">
        <v>55</v>
      </c>
      <c r="GA157" t="s">
        <v>3</v>
      </c>
      <c r="GD157">
        <v>0</v>
      </c>
      <c r="GF157">
        <v>-437425734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>ROUND(IF(AND(BH157=3,BI157=3,FS157&lt;&gt;0),P157,0),2)</f>
        <v>0</v>
      </c>
      <c r="GM157">
        <f>ROUND(O157+X157+Y157+GK157,2)+GX157</f>
        <v>0</v>
      </c>
      <c r="GN157">
        <f>IF(OR(BI157=0,BI157=1),GM157-GX157,0)</f>
        <v>0</v>
      </c>
      <c r="GO157">
        <f>IF(BI157=2,GM157-GX157,0)</f>
        <v>0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D158">
        <f>ROW(EtalonRes!A235)</f>
        <v>235</v>
      </c>
      <c r="E158" t="s">
        <v>3</v>
      </c>
      <c r="F158" t="s">
        <v>192</v>
      </c>
      <c r="G158" t="s">
        <v>193</v>
      </c>
      <c r="H158" t="s">
        <v>194</v>
      </c>
      <c r="I158">
        <f>ROUND(ROUND((F361*0.052*2.2+F362*0.043*2.2+F363*0.045*2.6+F365*0.016*2.2),3),9)</f>
        <v>0</v>
      </c>
      <c r="J158">
        <v>0</v>
      </c>
      <c r="K158">
        <f>ROUND(ROUND((F361*0.052*2.2+F362*0.043*2.2+F363*0.045*2.6+F365*0.016*2.2),3),9)</f>
        <v>0</v>
      </c>
      <c r="O158">
        <f>ROUND(CP158,2)</f>
        <v>0</v>
      </c>
      <c r="P158">
        <f>ROUND((ROUND((AC158*AW158*I158),2)*BC158),2)</f>
        <v>0</v>
      </c>
      <c r="Q158">
        <f>(ROUND((ROUND(((ET158)*AV158*I158),2)*BB158),2)+ROUND((ROUND(((AE158-(EU158))*AV158*I158),2)*BS158),2))</f>
        <v>0</v>
      </c>
      <c r="R158">
        <f>ROUND((ROUND((AE158*AV158*I158),2)*BS158),2)</f>
        <v>0</v>
      </c>
      <c r="S158">
        <f>ROUND((ROUND((AF158*AV158*I158),2)*BA158),2)</f>
        <v>0</v>
      </c>
      <c r="T158">
        <f>ROUND(CU158*I158,2)</f>
        <v>0</v>
      </c>
      <c r="U158">
        <f>CV158*I158</f>
        <v>0</v>
      </c>
      <c r="V158">
        <f>CW158*I158</f>
        <v>0</v>
      </c>
      <c r="W158">
        <f>ROUND(CX158*I158,2)</f>
        <v>0</v>
      </c>
      <c r="X158">
        <f>ROUND(CY158,2)</f>
        <v>0</v>
      </c>
      <c r="Y158">
        <f>ROUND(CZ158,2)</f>
        <v>0</v>
      </c>
      <c r="AA158">
        <v>-1</v>
      </c>
      <c r="AB158">
        <f>ROUND((AC158+AD158+AF158),6)</f>
        <v>8.86</v>
      </c>
      <c r="AC158">
        <f>ROUND((ES158),6)</f>
        <v>0</v>
      </c>
      <c r="AD158">
        <f>ROUND((((ET158)-(EU158))+AE158),6)</f>
        <v>8.86</v>
      </c>
      <c r="AE158">
        <f>ROUND((EU158),6)</f>
        <v>1.48</v>
      </c>
      <c r="AF158">
        <f>ROUND((EV158),6)</f>
        <v>0</v>
      </c>
      <c r="AG158">
        <f>ROUND((AP158),6)</f>
        <v>0</v>
      </c>
      <c r="AH158">
        <f>(EW158)</f>
        <v>0</v>
      </c>
      <c r="AI158">
        <f>(EX158)</f>
        <v>0</v>
      </c>
      <c r="AJ158">
        <f>(AS158)</f>
        <v>0</v>
      </c>
      <c r="AK158">
        <v>8.86</v>
      </c>
      <c r="AL158">
        <v>0</v>
      </c>
      <c r="AM158">
        <v>8.86</v>
      </c>
      <c r="AN158">
        <v>1.48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75</v>
      </c>
      <c r="AU158">
        <v>41</v>
      </c>
      <c r="AV158">
        <v>1</v>
      </c>
      <c r="AW158">
        <v>1</v>
      </c>
      <c r="AZ158">
        <v>1</v>
      </c>
      <c r="BA158">
        <v>47.82</v>
      </c>
      <c r="BB158">
        <v>16.239999999999998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195</v>
      </c>
      <c r="BM158">
        <v>658</v>
      </c>
      <c r="BN158">
        <v>0</v>
      </c>
      <c r="BO158" t="s">
        <v>192</v>
      </c>
      <c r="BP158">
        <v>1</v>
      </c>
      <c r="BQ158">
        <v>60</v>
      </c>
      <c r="BR158">
        <v>0</v>
      </c>
      <c r="BS158">
        <v>47.82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75</v>
      </c>
      <c r="CA158">
        <v>41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(P158+Q158+S158)</f>
        <v>0</v>
      </c>
      <c r="CQ158">
        <f>ROUND((ROUND((AC158*AW158*1),2)*BC158),2)</f>
        <v>0</v>
      </c>
      <c r="CR158">
        <f>(ROUND((ROUND(((ET158)*AV158*1),2)*BB158),2)+ROUND((ROUND(((AE158-(EU158))*AV158*1),2)*BS158),2))</f>
        <v>143.88999999999999</v>
      </c>
      <c r="CS158">
        <f>ROUND((ROUND((AE158*AV158*1),2)*BS158),2)</f>
        <v>70.77</v>
      </c>
      <c r="CT158">
        <f>ROUND((ROUND((AF158*AV158*1),2)*BA158),2)</f>
        <v>0</v>
      </c>
      <c r="CU158">
        <f>AG158</f>
        <v>0</v>
      </c>
      <c r="CV158">
        <f>(AH158*AV158)</f>
        <v>0</v>
      </c>
      <c r="CW158">
        <f>AI158</f>
        <v>0</v>
      </c>
      <c r="CX158">
        <f>AJ158</f>
        <v>0</v>
      </c>
      <c r="CY158">
        <f>S158*(BZ158/100)</f>
        <v>0</v>
      </c>
      <c r="CZ158">
        <f>S158*(CA158/100)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91</v>
      </c>
      <c r="DO158">
        <v>70</v>
      </c>
      <c r="DP158">
        <v>1</v>
      </c>
      <c r="DQ158">
        <v>1</v>
      </c>
      <c r="DU158">
        <v>1013</v>
      </c>
      <c r="DV158" t="s">
        <v>194</v>
      </c>
      <c r="DW158" t="s">
        <v>194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75071748</v>
      </c>
      <c r="EF158">
        <v>60</v>
      </c>
      <c r="EG158" t="s">
        <v>186</v>
      </c>
      <c r="EH158">
        <v>0</v>
      </c>
      <c r="EI158" t="s">
        <v>3</v>
      </c>
      <c r="EJ158">
        <v>1</v>
      </c>
      <c r="EK158">
        <v>658</v>
      </c>
      <c r="EL158" t="s">
        <v>196</v>
      </c>
      <c r="EM158" t="s">
        <v>197</v>
      </c>
      <c r="EO158" t="s">
        <v>3</v>
      </c>
      <c r="EQ158">
        <v>1024</v>
      </c>
      <c r="ER158">
        <v>8.86</v>
      </c>
      <c r="ES158">
        <v>0</v>
      </c>
      <c r="ET158">
        <v>8.86</v>
      </c>
      <c r="EU158">
        <v>1.48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91</v>
      </c>
      <c r="FY158">
        <v>70</v>
      </c>
      <c r="GA158" t="s">
        <v>3</v>
      </c>
      <c r="GD158">
        <v>0</v>
      </c>
      <c r="GF158">
        <v>1054623789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>ROUND(IF(AND(BH158=3,BI158=3,FS158&lt;&gt;0),P158,0),2)</f>
        <v>0</v>
      </c>
      <c r="GM158">
        <f>ROUND(O158+X158+Y158+GK158,2)+GX158</f>
        <v>0</v>
      </c>
      <c r="GN158">
        <f>IF(OR(BI158=0,BI158=1),GM158-GX158,0)</f>
        <v>0</v>
      </c>
      <c r="GO158">
        <f>IF(BI158=2,GM158-GX158,0)</f>
        <v>0</v>
      </c>
      <c r="GP158">
        <f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19</v>
      </c>
      <c r="B159">
        <v>1</v>
      </c>
      <c r="F159" t="s">
        <v>3</v>
      </c>
      <c r="G159" t="s">
        <v>217</v>
      </c>
      <c r="H159" t="s">
        <v>3</v>
      </c>
      <c r="AA159">
        <v>1</v>
      </c>
      <c r="IK159">
        <v>0</v>
      </c>
    </row>
    <row r="160" spans="1:245" x14ac:dyDescent="0.2">
      <c r="A160">
        <v>17</v>
      </c>
      <c r="B160">
        <v>1</v>
      </c>
      <c r="C160">
        <f>ROW(SmtRes!A3)</f>
        <v>3</v>
      </c>
      <c r="D160">
        <f>ROW(EtalonRes!A243)</f>
        <v>243</v>
      </c>
      <c r="E160" t="s">
        <v>3</v>
      </c>
      <c r="F160" t="s">
        <v>218</v>
      </c>
      <c r="G160" t="s">
        <v>219</v>
      </c>
      <c r="H160" t="s">
        <v>220</v>
      </c>
      <c r="I160">
        <f>ROUND(ROUND(F342*0.35/100,4),9)</f>
        <v>4.7999999999999996E-3</v>
      </c>
      <c r="J160">
        <v>0</v>
      </c>
      <c r="K160">
        <f>ROUND(ROUND(F342*0.35/100,4),9)</f>
        <v>4.7999999999999996E-3</v>
      </c>
      <c r="O160">
        <f t="shared" ref="O160:O175" si="98">ROUND(CP160,2)</f>
        <v>112.12</v>
      </c>
      <c r="P160">
        <f t="shared" ref="P160:P175" si="99">ROUND((ROUND((AC160*AW160*I160),2)*BC160),2)</f>
        <v>1.25</v>
      </c>
      <c r="Q160">
        <f t="shared" ref="Q160:Q175" si="100">(ROUND((ROUND(((ET160)*AV160*I160),2)*BB160),2)+ROUND((ROUND(((AE160-(EU160))*AV160*I160),2)*BS160),2))</f>
        <v>75.959999999999994</v>
      </c>
      <c r="R160">
        <f t="shared" ref="R160:R175" si="101">ROUND((ROUND((AE160*AV160*I160),2)*BS160),2)</f>
        <v>22</v>
      </c>
      <c r="S160">
        <f t="shared" ref="S160:S175" si="102">ROUND((ROUND((AF160*AV160*I160),2)*BA160),2)</f>
        <v>34.909999999999997</v>
      </c>
      <c r="T160">
        <f t="shared" ref="T160:T175" si="103">ROUND(CU160*I160,2)</f>
        <v>0</v>
      </c>
      <c r="U160">
        <f t="shared" ref="U160:U175" si="104">CV160*I160</f>
        <v>6.9120000000000001E-2</v>
      </c>
      <c r="V160">
        <f t="shared" ref="V160:V175" si="105">CW160*I160</f>
        <v>0</v>
      </c>
      <c r="W160">
        <f t="shared" ref="W160:W175" si="106">ROUND(CX160*I160,2)</f>
        <v>0</v>
      </c>
      <c r="X160">
        <f t="shared" ref="X160:X175" si="107">ROUND(CY160,2)</f>
        <v>46.78</v>
      </c>
      <c r="Y160">
        <f t="shared" ref="Y160:Y175" si="108">ROUND(CZ160,2)</f>
        <v>19.2</v>
      </c>
      <c r="AA160">
        <v>-1</v>
      </c>
      <c r="AB160">
        <f t="shared" ref="AB160:AB175" si="109">ROUND((AC160+AD160+AF160),6)</f>
        <v>1378.91</v>
      </c>
      <c r="AC160">
        <f t="shared" ref="AC160:AC175" si="110">ROUND((ES160),6)</f>
        <v>35.35</v>
      </c>
      <c r="AD160">
        <f t="shared" ref="AD160:AD175" si="111">ROUND((((ET160)-(EU160))+AE160),6)</f>
        <v>1192.07</v>
      </c>
      <c r="AE160">
        <f t="shared" ref="AE160:AE175" si="112">ROUND((EU160),6)</f>
        <v>94.92</v>
      </c>
      <c r="AF160">
        <f t="shared" ref="AF160:AF175" si="113">ROUND((EV160),6)</f>
        <v>151.49</v>
      </c>
      <c r="AG160">
        <f t="shared" ref="AG160:AG175" si="114">ROUND((AP160),6)</f>
        <v>0</v>
      </c>
      <c r="AH160">
        <f t="shared" ref="AH160:AH175" si="115">(EW160)</f>
        <v>14.4</v>
      </c>
      <c r="AI160">
        <f t="shared" ref="AI160:AI175" si="116">(EX160)</f>
        <v>0</v>
      </c>
      <c r="AJ160">
        <f t="shared" ref="AJ160:AJ175" si="117">(AS160)</f>
        <v>0</v>
      </c>
      <c r="AK160">
        <v>1378.91</v>
      </c>
      <c r="AL160">
        <v>35.35</v>
      </c>
      <c r="AM160">
        <v>1192.07</v>
      </c>
      <c r="AN160">
        <v>94.92</v>
      </c>
      <c r="AO160">
        <v>151.49</v>
      </c>
      <c r="AP160">
        <v>0</v>
      </c>
      <c r="AQ160">
        <v>14.4</v>
      </c>
      <c r="AR160">
        <v>0</v>
      </c>
      <c r="AS160">
        <v>0</v>
      </c>
      <c r="AT160">
        <v>134</v>
      </c>
      <c r="AU160">
        <v>55</v>
      </c>
      <c r="AV160">
        <v>1</v>
      </c>
      <c r="AW160">
        <v>1</v>
      </c>
      <c r="AZ160">
        <v>1</v>
      </c>
      <c r="BA160">
        <v>47.82</v>
      </c>
      <c r="BB160">
        <v>13.28</v>
      </c>
      <c r="BC160">
        <v>7.33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221</v>
      </c>
      <c r="BM160">
        <v>146</v>
      </c>
      <c r="BN160">
        <v>0</v>
      </c>
      <c r="BO160" t="s">
        <v>218</v>
      </c>
      <c r="BP160">
        <v>1</v>
      </c>
      <c r="BQ160">
        <v>30</v>
      </c>
      <c r="BR160">
        <v>0</v>
      </c>
      <c r="BS160">
        <v>47.82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134</v>
      </c>
      <c r="CA160">
        <v>55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ref="CP160:CP175" si="118">(P160+Q160+S160)</f>
        <v>112.12</v>
      </c>
      <c r="CQ160">
        <f t="shared" ref="CQ160:CQ175" si="119">ROUND((ROUND((AC160*AW160*1),2)*BC160),2)</f>
        <v>259.12</v>
      </c>
      <c r="CR160">
        <f t="shared" ref="CR160:CR175" si="120">(ROUND((ROUND(((ET160)*AV160*1),2)*BB160),2)+ROUND((ROUND(((AE160-(EU160))*AV160*1),2)*BS160),2))</f>
        <v>15830.69</v>
      </c>
      <c r="CS160">
        <f t="shared" ref="CS160:CS175" si="121">ROUND((ROUND((AE160*AV160*1),2)*BS160),2)</f>
        <v>4539.07</v>
      </c>
      <c r="CT160">
        <f t="shared" ref="CT160:CT175" si="122">ROUND((ROUND((AF160*AV160*1),2)*BA160),2)</f>
        <v>7244.25</v>
      </c>
      <c r="CU160">
        <f t="shared" ref="CU160:CU175" si="123">AG160</f>
        <v>0</v>
      </c>
      <c r="CV160">
        <f t="shared" ref="CV160:CV175" si="124">(AH160*AV160)</f>
        <v>14.4</v>
      </c>
      <c r="CW160">
        <f t="shared" ref="CW160:CW175" si="125">AI160</f>
        <v>0</v>
      </c>
      <c r="CX160">
        <f t="shared" ref="CX160:CX175" si="126">AJ160</f>
        <v>0</v>
      </c>
      <c r="CY160">
        <f t="shared" ref="CY160:CY175" si="127">S160*(BZ160/100)</f>
        <v>46.779400000000003</v>
      </c>
      <c r="CZ160">
        <f t="shared" ref="CZ160:CZ175" si="128">S160*(CA160/100)</f>
        <v>19.200500000000002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161</v>
      </c>
      <c r="DO160">
        <v>107</v>
      </c>
      <c r="DP160">
        <v>1</v>
      </c>
      <c r="DQ160">
        <v>1</v>
      </c>
      <c r="DU160">
        <v>1013</v>
      </c>
      <c r="DV160" t="s">
        <v>220</v>
      </c>
      <c r="DW160" t="s">
        <v>220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75071236</v>
      </c>
      <c r="EF160">
        <v>30</v>
      </c>
      <c r="EG160" t="s">
        <v>17</v>
      </c>
      <c r="EH160">
        <v>0</v>
      </c>
      <c r="EI160" t="s">
        <v>3</v>
      </c>
      <c r="EJ160">
        <v>1</v>
      </c>
      <c r="EK160">
        <v>146</v>
      </c>
      <c r="EL160" t="s">
        <v>222</v>
      </c>
      <c r="EM160" t="s">
        <v>223</v>
      </c>
      <c r="EO160" t="s">
        <v>3</v>
      </c>
      <c r="EQ160">
        <v>1024</v>
      </c>
      <c r="ER160">
        <v>1378.91</v>
      </c>
      <c r="ES160">
        <v>35.35</v>
      </c>
      <c r="ET160">
        <v>1192.07</v>
      </c>
      <c r="EU160">
        <v>94.92</v>
      </c>
      <c r="EV160">
        <v>151.49</v>
      </c>
      <c r="EW160">
        <v>14.4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161</v>
      </c>
      <c r="FY160">
        <v>107</v>
      </c>
      <c r="GA160" t="s">
        <v>3</v>
      </c>
      <c r="GD160">
        <v>0</v>
      </c>
      <c r="GF160">
        <v>-1754543854</v>
      </c>
      <c r="GG160">
        <v>2</v>
      </c>
      <c r="GH160">
        <v>1</v>
      </c>
      <c r="GI160">
        <v>2</v>
      </c>
      <c r="GJ160">
        <v>0</v>
      </c>
      <c r="GK160">
        <f>ROUND(R160*(R12)/100,2)</f>
        <v>35.200000000000003</v>
      </c>
      <c r="GL160">
        <f t="shared" ref="GL160:GL175" si="129">ROUND(IF(AND(BH160=3,BI160=3,FS160&lt;&gt;0),P160,0),2)</f>
        <v>0</v>
      </c>
      <c r="GM160">
        <f t="shared" ref="GM160:GM175" si="130">ROUND(O160+X160+Y160+GK160,2)+GX160</f>
        <v>213.3</v>
      </c>
      <c r="GN160">
        <f t="shared" ref="GN160:GN175" si="131">IF(OR(BI160=0,BI160=1),GM160-GX160,0)</f>
        <v>213.3</v>
      </c>
      <c r="GO160">
        <f t="shared" ref="GO160:GO175" si="132">IF(BI160=2,GM160-GX160,0)</f>
        <v>0</v>
      </c>
      <c r="GP160">
        <f t="shared" ref="GP160:GP175" si="133">IF(BI160=4,GM160-GX160,0)</f>
        <v>0</v>
      </c>
      <c r="GR160">
        <v>0</v>
      </c>
      <c r="GS160">
        <v>3</v>
      </c>
      <c r="GT160">
        <v>0</v>
      </c>
      <c r="GU160" t="s">
        <v>3</v>
      </c>
      <c r="GV160">
        <f t="shared" ref="GV160:GV175" si="134">ROUND((GT160),6)</f>
        <v>0</v>
      </c>
      <c r="GW160">
        <v>1</v>
      </c>
      <c r="GX160">
        <f t="shared" ref="GX160:GX175" si="135">ROUND(HC160*I160,2)</f>
        <v>0</v>
      </c>
      <c r="HA160">
        <v>0</v>
      </c>
      <c r="HB160">
        <v>0</v>
      </c>
      <c r="HC160">
        <f t="shared" ref="HC160:HC175" si="136">GV160*GW160</f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3</v>
      </c>
      <c r="E161" t="s">
        <v>3</v>
      </c>
      <c r="F161" t="s">
        <v>224</v>
      </c>
      <c r="G161" t="s">
        <v>225</v>
      </c>
      <c r="H161" t="s">
        <v>226</v>
      </c>
      <c r="I161">
        <f>I160*J161</f>
        <v>0.52800000000000002</v>
      </c>
      <c r="J161">
        <v>110</v>
      </c>
      <c r="K161">
        <v>110</v>
      </c>
      <c r="O161">
        <f t="shared" si="98"/>
        <v>493.88</v>
      </c>
      <c r="P161">
        <f t="shared" si="99"/>
        <v>493.88</v>
      </c>
      <c r="Q161">
        <f t="shared" si="100"/>
        <v>0</v>
      </c>
      <c r="R161">
        <f t="shared" si="101"/>
        <v>0</v>
      </c>
      <c r="S161">
        <f t="shared" si="102"/>
        <v>0</v>
      </c>
      <c r="T161">
        <f t="shared" si="103"/>
        <v>0</v>
      </c>
      <c r="U161">
        <f t="shared" si="104"/>
        <v>0</v>
      </c>
      <c r="V161">
        <f t="shared" si="105"/>
        <v>0</v>
      </c>
      <c r="W161">
        <f t="shared" si="106"/>
        <v>0</v>
      </c>
      <c r="X161">
        <f t="shared" si="107"/>
        <v>0</v>
      </c>
      <c r="Y161">
        <f t="shared" si="108"/>
        <v>0</v>
      </c>
      <c r="AA161">
        <v>-1</v>
      </c>
      <c r="AB161">
        <f t="shared" si="109"/>
        <v>104.99</v>
      </c>
      <c r="AC161">
        <f t="shared" si="110"/>
        <v>104.99</v>
      </c>
      <c r="AD161">
        <f t="shared" si="111"/>
        <v>0</v>
      </c>
      <c r="AE161">
        <f t="shared" si="112"/>
        <v>0</v>
      </c>
      <c r="AF161">
        <f t="shared" si="113"/>
        <v>0</v>
      </c>
      <c r="AG161">
        <f t="shared" si="114"/>
        <v>0</v>
      </c>
      <c r="AH161">
        <f t="shared" si="115"/>
        <v>0</v>
      </c>
      <c r="AI161">
        <f t="shared" si="116"/>
        <v>0</v>
      </c>
      <c r="AJ161">
        <f t="shared" si="117"/>
        <v>0</v>
      </c>
      <c r="AK161">
        <v>104.99</v>
      </c>
      <c r="AL161">
        <v>104.99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8.91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227</v>
      </c>
      <c r="BM161">
        <v>146</v>
      </c>
      <c r="BN161">
        <v>0</v>
      </c>
      <c r="BO161" t="s">
        <v>224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18"/>
        <v>493.88</v>
      </c>
      <c r="CQ161">
        <f t="shared" si="119"/>
        <v>935.46</v>
      </c>
      <c r="CR161">
        <f t="shared" si="120"/>
        <v>0</v>
      </c>
      <c r="CS161">
        <f t="shared" si="121"/>
        <v>0</v>
      </c>
      <c r="CT161">
        <f t="shared" si="122"/>
        <v>0</v>
      </c>
      <c r="CU161">
        <f t="shared" si="123"/>
        <v>0</v>
      </c>
      <c r="CV161">
        <f t="shared" si="124"/>
        <v>0</v>
      </c>
      <c r="CW161">
        <f t="shared" si="125"/>
        <v>0</v>
      </c>
      <c r="CX161">
        <f t="shared" si="126"/>
        <v>0</v>
      </c>
      <c r="CY161">
        <f t="shared" si="127"/>
        <v>0</v>
      </c>
      <c r="CZ161">
        <f t="shared" si="128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161</v>
      </c>
      <c r="DO161">
        <v>107</v>
      </c>
      <c r="DP161">
        <v>1</v>
      </c>
      <c r="DQ161">
        <v>1</v>
      </c>
      <c r="DU161">
        <v>1007</v>
      </c>
      <c r="DV161" t="s">
        <v>226</v>
      </c>
      <c r="DW161" t="s">
        <v>226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75071236</v>
      </c>
      <c r="EF161">
        <v>30</v>
      </c>
      <c r="EG161" t="s">
        <v>17</v>
      </c>
      <c r="EH161">
        <v>0</v>
      </c>
      <c r="EI161" t="s">
        <v>3</v>
      </c>
      <c r="EJ161">
        <v>1</v>
      </c>
      <c r="EK161">
        <v>146</v>
      </c>
      <c r="EL161" t="s">
        <v>222</v>
      </c>
      <c r="EM161" t="s">
        <v>223</v>
      </c>
      <c r="EO161" t="s">
        <v>3</v>
      </c>
      <c r="EQ161">
        <v>1024</v>
      </c>
      <c r="ER161">
        <v>104.99</v>
      </c>
      <c r="ES161">
        <v>104.99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161</v>
      </c>
      <c r="FY161">
        <v>107</v>
      </c>
      <c r="GA161" t="s">
        <v>3</v>
      </c>
      <c r="GD161">
        <v>0</v>
      </c>
      <c r="GF161">
        <v>2056839293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29"/>
        <v>0</v>
      </c>
      <c r="GM161">
        <f t="shared" si="130"/>
        <v>493.88</v>
      </c>
      <c r="GN161">
        <f t="shared" si="131"/>
        <v>493.88</v>
      </c>
      <c r="GO161">
        <f t="shared" si="132"/>
        <v>0</v>
      </c>
      <c r="GP161">
        <f t="shared" si="133"/>
        <v>0</v>
      </c>
      <c r="GR161">
        <v>0</v>
      </c>
      <c r="GS161">
        <v>3</v>
      </c>
      <c r="GT161">
        <v>0</v>
      </c>
      <c r="GU161" t="s">
        <v>3</v>
      </c>
      <c r="GV161">
        <f t="shared" si="134"/>
        <v>0</v>
      </c>
      <c r="GW161">
        <v>1</v>
      </c>
      <c r="GX161">
        <f t="shared" si="135"/>
        <v>0</v>
      </c>
      <c r="HA161">
        <v>0</v>
      </c>
      <c r="HB161">
        <v>0</v>
      </c>
      <c r="HC161">
        <f t="shared" si="13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ROW(SmtRes!A4)</f>
        <v>4</v>
      </c>
      <c r="D162">
        <f>ROW(EtalonRes!A255)</f>
        <v>255</v>
      </c>
      <c r="E162" t="s">
        <v>3</v>
      </c>
      <c r="F162" t="s">
        <v>228</v>
      </c>
      <c r="G162" t="s">
        <v>229</v>
      </c>
      <c r="H162" t="s">
        <v>230</v>
      </c>
      <c r="I162">
        <f>ROUND(F342/1000,9)</f>
        <v>1.3799999999999999E-3</v>
      </c>
      <c r="J162">
        <v>0</v>
      </c>
      <c r="K162">
        <f>ROUND(F342/1000,9)</f>
        <v>1.3799999999999999E-3</v>
      </c>
      <c r="O162">
        <f t="shared" si="98"/>
        <v>311.73</v>
      </c>
      <c r="P162">
        <f t="shared" si="99"/>
        <v>73.36</v>
      </c>
      <c r="Q162">
        <f t="shared" si="100"/>
        <v>36.090000000000003</v>
      </c>
      <c r="R162">
        <f t="shared" si="101"/>
        <v>11</v>
      </c>
      <c r="S162">
        <f t="shared" si="102"/>
        <v>202.28</v>
      </c>
      <c r="T162">
        <f t="shared" si="103"/>
        <v>0</v>
      </c>
      <c r="U162">
        <f t="shared" si="104"/>
        <v>0.36846000000000001</v>
      </c>
      <c r="V162">
        <f t="shared" si="105"/>
        <v>0</v>
      </c>
      <c r="W162">
        <f t="shared" si="106"/>
        <v>0</v>
      </c>
      <c r="X162">
        <f t="shared" si="107"/>
        <v>271.06</v>
      </c>
      <c r="Y162">
        <f t="shared" si="108"/>
        <v>111.25</v>
      </c>
      <c r="AA162">
        <v>-1</v>
      </c>
      <c r="AB162">
        <f t="shared" si="109"/>
        <v>11811.34</v>
      </c>
      <c r="AC162">
        <f t="shared" si="110"/>
        <v>6742.82</v>
      </c>
      <c r="AD162">
        <f t="shared" si="111"/>
        <v>2006.03</v>
      </c>
      <c r="AE162">
        <f t="shared" si="112"/>
        <v>163.47999999999999</v>
      </c>
      <c r="AF162">
        <f t="shared" si="113"/>
        <v>3062.49</v>
      </c>
      <c r="AG162">
        <f t="shared" si="114"/>
        <v>0</v>
      </c>
      <c r="AH162">
        <f t="shared" si="115"/>
        <v>267</v>
      </c>
      <c r="AI162">
        <f t="shared" si="116"/>
        <v>0</v>
      </c>
      <c r="AJ162">
        <f t="shared" si="117"/>
        <v>0</v>
      </c>
      <c r="AK162">
        <v>11811.34</v>
      </c>
      <c r="AL162">
        <v>6742.82</v>
      </c>
      <c r="AM162">
        <v>2006.03</v>
      </c>
      <c r="AN162">
        <v>163.47999999999999</v>
      </c>
      <c r="AO162">
        <v>3062.49</v>
      </c>
      <c r="AP162">
        <v>0</v>
      </c>
      <c r="AQ162">
        <v>267</v>
      </c>
      <c r="AR162">
        <v>0</v>
      </c>
      <c r="AS162">
        <v>0</v>
      </c>
      <c r="AT162">
        <v>134</v>
      </c>
      <c r="AU162">
        <v>55</v>
      </c>
      <c r="AV162">
        <v>1</v>
      </c>
      <c r="AW162">
        <v>1</v>
      </c>
      <c r="AZ162">
        <v>1</v>
      </c>
      <c r="BA162">
        <v>47.82</v>
      </c>
      <c r="BB162">
        <v>13.03</v>
      </c>
      <c r="BC162">
        <v>7.88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231</v>
      </c>
      <c r="BM162">
        <v>152</v>
      </c>
      <c r="BN162">
        <v>0</v>
      </c>
      <c r="BO162" t="s">
        <v>228</v>
      </c>
      <c r="BP162">
        <v>1</v>
      </c>
      <c r="BQ162">
        <v>30</v>
      </c>
      <c r="BR162">
        <v>0</v>
      </c>
      <c r="BS162">
        <v>47.82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134</v>
      </c>
      <c r="CA162">
        <v>55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18"/>
        <v>311.73</v>
      </c>
      <c r="CQ162">
        <f t="shared" si="119"/>
        <v>53133.42</v>
      </c>
      <c r="CR162">
        <f t="shared" si="120"/>
        <v>26138.57</v>
      </c>
      <c r="CS162">
        <f t="shared" si="121"/>
        <v>7817.61</v>
      </c>
      <c r="CT162">
        <f t="shared" si="122"/>
        <v>146448.26999999999</v>
      </c>
      <c r="CU162">
        <f t="shared" si="123"/>
        <v>0</v>
      </c>
      <c r="CV162">
        <f t="shared" si="124"/>
        <v>267</v>
      </c>
      <c r="CW162">
        <f t="shared" si="125"/>
        <v>0</v>
      </c>
      <c r="CX162">
        <f t="shared" si="126"/>
        <v>0</v>
      </c>
      <c r="CY162">
        <f t="shared" si="127"/>
        <v>271.05520000000001</v>
      </c>
      <c r="CZ162">
        <f t="shared" si="128"/>
        <v>111.254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161</v>
      </c>
      <c r="DO162">
        <v>107</v>
      </c>
      <c r="DP162">
        <v>1</v>
      </c>
      <c r="DQ162">
        <v>1</v>
      </c>
      <c r="DU162">
        <v>1013</v>
      </c>
      <c r="DV162" t="s">
        <v>230</v>
      </c>
      <c r="DW162" t="s">
        <v>230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75071242</v>
      </c>
      <c r="EF162">
        <v>30</v>
      </c>
      <c r="EG162" t="s">
        <v>17</v>
      </c>
      <c r="EH162">
        <v>0</v>
      </c>
      <c r="EI162" t="s">
        <v>3</v>
      </c>
      <c r="EJ162">
        <v>1</v>
      </c>
      <c r="EK162">
        <v>152</v>
      </c>
      <c r="EL162" t="s">
        <v>232</v>
      </c>
      <c r="EM162" t="s">
        <v>233</v>
      </c>
      <c r="EO162" t="s">
        <v>3</v>
      </c>
      <c r="EQ162">
        <v>1024</v>
      </c>
      <c r="ER162">
        <v>11811.34</v>
      </c>
      <c r="ES162">
        <v>6742.82</v>
      </c>
      <c r="ET162">
        <v>2006.03</v>
      </c>
      <c r="EU162">
        <v>163.47999999999999</v>
      </c>
      <c r="EV162">
        <v>3062.49</v>
      </c>
      <c r="EW162">
        <v>267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161</v>
      </c>
      <c r="FY162">
        <v>107</v>
      </c>
      <c r="GA162" t="s">
        <v>3</v>
      </c>
      <c r="GD162">
        <v>0</v>
      </c>
      <c r="GF162">
        <v>1165291735</v>
      </c>
      <c r="GG162">
        <v>2</v>
      </c>
      <c r="GH162">
        <v>1</v>
      </c>
      <c r="GI162">
        <v>2</v>
      </c>
      <c r="GJ162">
        <v>0</v>
      </c>
      <c r="GK162">
        <f>ROUND(R162*(R12)/100,2)</f>
        <v>17.600000000000001</v>
      </c>
      <c r="GL162">
        <f t="shared" si="129"/>
        <v>0</v>
      </c>
      <c r="GM162">
        <f t="shared" si="130"/>
        <v>711.64</v>
      </c>
      <c r="GN162">
        <f t="shared" si="131"/>
        <v>711.64</v>
      </c>
      <c r="GO162">
        <f t="shared" si="132"/>
        <v>0</v>
      </c>
      <c r="GP162">
        <f t="shared" si="133"/>
        <v>0</v>
      </c>
      <c r="GR162">
        <v>0</v>
      </c>
      <c r="GS162">
        <v>3</v>
      </c>
      <c r="GT162">
        <v>0</v>
      </c>
      <c r="GU162" t="s">
        <v>3</v>
      </c>
      <c r="GV162">
        <f t="shared" si="134"/>
        <v>0</v>
      </c>
      <c r="GW162">
        <v>1</v>
      </c>
      <c r="GX162">
        <f t="shared" si="135"/>
        <v>0</v>
      </c>
      <c r="HA162">
        <v>0</v>
      </c>
      <c r="HB162">
        <v>0</v>
      </c>
      <c r="HC162">
        <f t="shared" si="13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4</v>
      </c>
      <c r="E163" t="s">
        <v>3</v>
      </c>
      <c r="F163" t="s">
        <v>234</v>
      </c>
      <c r="G163" t="s">
        <v>235</v>
      </c>
      <c r="H163" t="s">
        <v>226</v>
      </c>
      <c r="I163">
        <f>I162*J163</f>
        <v>0.22356000000000001</v>
      </c>
      <c r="J163">
        <v>162</v>
      </c>
      <c r="K163">
        <v>162</v>
      </c>
      <c r="O163">
        <f t="shared" si="98"/>
        <v>1442.81</v>
      </c>
      <c r="P163">
        <f t="shared" si="99"/>
        <v>1442.81</v>
      </c>
      <c r="Q163">
        <f t="shared" si="100"/>
        <v>0</v>
      </c>
      <c r="R163">
        <f t="shared" si="101"/>
        <v>0</v>
      </c>
      <c r="S163">
        <f t="shared" si="102"/>
        <v>0</v>
      </c>
      <c r="T163">
        <f t="shared" si="103"/>
        <v>0</v>
      </c>
      <c r="U163">
        <f t="shared" si="104"/>
        <v>0</v>
      </c>
      <c r="V163">
        <f t="shared" si="105"/>
        <v>0</v>
      </c>
      <c r="W163">
        <f t="shared" si="106"/>
        <v>0</v>
      </c>
      <c r="X163">
        <f t="shared" si="107"/>
        <v>0</v>
      </c>
      <c r="Y163">
        <f t="shared" si="108"/>
        <v>0</v>
      </c>
      <c r="AA163">
        <v>-1</v>
      </c>
      <c r="AB163">
        <f t="shared" si="109"/>
        <v>517.14</v>
      </c>
      <c r="AC163">
        <f t="shared" si="110"/>
        <v>517.14</v>
      </c>
      <c r="AD163">
        <f t="shared" si="111"/>
        <v>0</v>
      </c>
      <c r="AE163">
        <f t="shared" si="112"/>
        <v>0</v>
      </c>
      <c r="AF163">
        <f t="shared" si="113"/>
        <v>0</v>
      </c>
      <c r="AG163">
        <f t="shared" si="114"/>
        <v>0</v>
      </c>
      <c r="AH163">
        <f t="shared" si="115"/>
        <v>0</v>
      </c>
      <c r="AI163">
        <f t="shared" si="116"/>
        <v>0</v>
      </c>
      <c r="AJ163">
        <f t="shared" si="117"/>
        <v>0</v>
      </c>
      <c r="AK163">
        <v>517.14</v>
      </c>
      <c r="AL163">
        <v>517.14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12.48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236</v>
      </c>
      <c r="BM163">
        <v>152</v>
      </c>
      <c r="BN163">
        <v>0</v>
      </c>
      <c r="BO163" t="s">
        <v>234</v>
      </c>
      <c r="BP163">
        <v>1</v>
      </c>
      <c r="BQ163">
        <v>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18"/>
        <v>1442.81</v>
      </c>
      <c r="CQ163">
        <f t="shared" si="119"/>
        <v>6453.91</v>
      </c>
      <c r="CR163">
        <f t="shared" si="120"/>
        <v>0</v>
      </c>
      <c r="CS163">
        <f t="shared" si="121"/>
        <v>0</v>
      </c>
      <c r="CT163">
        <f t="shared" si="122"/>
        <v>0</v>
      </c>
      <c r="CU163">
        <f t="shared" si="123"/>
        <v>0</v>
      </c>
      <c r="CV163">
        <f t="shared" si="124"/>
        <v>0</v>
      </c>
      <c r="CW163">
        <f t="shared" si="125"/>
        <v>0</v>
      </c>
      <c r="CX163">
        <f t="shared" si="126"/>
        <v>0</v>
      </c>
      <c r="CY163">
        <f t="shared" si="127"/>
        <v>0</v>
      </c>
      <c r="CZ163">
        <f t="shared" si="12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161</v>
      </c>
      <c r="DO163">
        <v>107</v>
      </c>
      <c r="DP163">
        <v>1</v>
      </c>
      <c r="DQ163">
        <v>1</v>
      </c>
      <c r="DU163">
        <v>1007</v>
      </c>
      <c r="DV163" t="s">
        <v>226</v>
      </c>
      <c r="DW163" t="s">
        <v>226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75071242</v>
      </c>
      <c r="EF163">
        <v>30</v>
      </c>
      <c r="EG163" t="s">
        <v>17</v>
      </c>
      <c r="EH163">
        <v>0</v>
      </c>
      <c r="EI163" t="s">
        <v>3</v>
      </c>
      <c r="EJ163">
        <v>1</v>
      </c>
      <c r="EK163">
        <v>152</v>
      </c>
      <c r="EL163" t="s">
        <v>232</v>
      </c>
      <c r="EM163" t="s">
        <v>233</v>
      </c>
      <c r="EO163" t="s">
        <v>3</v>
      </c>
      <c r="EQ163">
        <v>1024</v>
      </c>
      <c r="ER163">
        <v>517.14</v>
      </c>
      <c r="ES163">
        <v>517.14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161</v>
      </c>
      <c r="FY163">
        <v>107</v>
      </c>
      <c r="GA163" t="s">
        <v>3</v>
      </c>
      <c r="GD163">
        <v>0</v>
      </c>
      <c r="GF163">
        <v>332671857</v>
      </c>
      <c r="GG163">
        <v>2</v>
      </c>
      <c r="GH163">
        <v>1</v>
      </c>
      <c r="GI163">
        <v>2</v>
      </c>
      <c r="GJ163">
        <v>0</v>
      </c>
      <c r="GK163">
        <f>ROUND(R163*(R12)/100,2)</f>
        <v>0</v>
      </c>
      <c r="GL163">
        <f t="shared" si="129"/>
        <v>0</v>
      </c>
      <c r="GM163">
        <f t="shared" si="130"/>
        <v>1442.81</v>
      </c>
      <c r="GN163">
        <f t="shared" si="131"/>
        <v>1442.81</v>
      </c>
      <c r="GO163">
        <f t="shared" si="132"/>
        <v>0</v>
      </c>
      <c r="GP163">
        <f t="shared" si="133"/>
        <v>0</v>
      </c>
      <c r="GR163">
        <v>0</v>
      </c>
      <c r="GS163">
        <v>3</v>
      </c>
      <c r="GT163">
        <v>0</v>
      </c>
      <c r="GU163" t="s">
        <v>3</v>
      </c>
      <c r="GV163">
        <f t="shared" si="134"/>
        <v>0</v>
      </c>
      <c r="GW163">
        <v>1</v>
      </c>
      <c r="GX163">
        <f t="shared" si="135"/>
        <v>0</v>
      </c>
      <c r="HA163">
        <v>0</v>
      </c>
      <c r="HB163">
        <v>0</v>
      </c>
      <c r="HC163">
        <f t="shared" si="13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">
      <c r="A164">
        <v>17</v>
      </c>
      <c r="B164">
        <v>1</v>
      </c>
      <c r="C164">
        <f>ROW(SmtRes!A5)</f>
        <v>5</v>
      </c>
      <c r="D164">
        <f>ROW(EtalonRes!A258)</f>
        <v>258</v>
      </c>
      <c r="E164" t="s">
        <v>3</v>
      </c>
      <c r="F164" t="s">
        <v>237</v>
      </c>
      <c r="G164" t="s">
        <v>238</v>
      </c>
      <c r="H164" t="s">
        <v>230</v>
      </c>
      <c r="I164">
        <f>ROUND(F342/1000,9)</f>
        <v>1.3799999999999999E-3</v>
      </c>
      <c r="J164">
        <v>0</v>
      </c>
      <c r="K164">
        <f>ROUND(F342/1000,9)</f>
        <v>1.3799999999999999E-3</v>
      </c>
      <c r="O164">
        <f t="shared" si="98"/>
        <v>4.12</v>
      </c>
      <c r="P164">
        <f t="shared" si="99"/>
        <v>0.28999999999999998</v>
      </c>
      <c r="Q164">
        <f t="shared" si="100"/>
        <v>0</v>
      </c>
      <c r="R164">
        <f t="shared" si="101"/>
        <v>0</v>
      </c>
      <c r="S164">
        <f t="shared" si="102"/>
        <v>3.83</v>
      </c>
      <c r="T164">
        <f t="shared" si="103"/>
        <v>0</v>
      </c>
      <c r="U164">
        <f t="shared" si="104"/>
        <v>7.1345999999999996E-3</v>
      </c>
      <c r="V164">
        <f t="shared" si="105"/>
        <v>0</v>
      </c>
      <c r="W164">
        <f t="shared" si="106"/>
        <v>0</v>
      </c>
      <c r="X164">
        <f t="shared" si="107"/>
        <v>5.13</v>
      </c>
      <c r="Y164">
        <f t="shared" si="108"/>
        <v>2.11</v>
      </c>
      <c r="AA164">
        <v>-1</v>
      </c>
      <c r="AB164">
        <f t="shared" si="109"/>
        <v>117.9</v>
      </c>
      <c r="AC164">
        <f t="shared" si="110"/>
        <v>58.6</v>
      </c>
      <c r="AD164">
        <f t="shared" si="111"/>
        <v>0</v>
      </c>
      <c r="AE164">
        <f t="shared" si="112"/>
        <v>0</v>
      </c>
      <c r="AF164">
        <f t="shared" si="113"/>
        <v>59.3</v>
      </c>
      <c r="AG164">
        <f t="shared" si="114"/>
        <v>0</v>
      </c>
      <c r="AH164">
        <f t="shared" si="115"/>
        <v>5.17</v>
      </c>
      <c r="AI164">
        <f t="shared" si="116"/>
        <v>0</v>
      </c>
      <c r="AJ164">
        <f t="shared" si="117"/>
        <v>0</v>
      </c>
      <c r="AK164">
        <v>117.9</v>
      </c>
      <c r="AL164">
        <v>58.6</v>
      </c>
      <c r="AM164">
        <v>0</v>
      </c>
      <c r="AN164">
        <v>0</v>
      </c>
      <c r="AO164">
        <v>59.3</v>
      </c>
      <c r="AP164">
        <v>0</v>
      </c>
      <c r="AQ164">
        <v>5.17</v>
      </c>
      <c r="AR164">
        <v>0</v>
      </c>
      <c r="AS164">
        <v>0</v>
      </c>
      <c r="AT164">
        <v>134</v>
      </c>
      <c r="AU164">
        <v>55</v>
      </c>
      <c r="AV164">
        <v>1</v>
      </c>
      <c r="AW164">
        <v>1</v>
      </c>
      <c r="AZ164">
        <v>1</v>
      </c>
      <c r="BA164">
        <v>47.82</v>
      </c>
      <c r="BB164">
        <v>1</v>
      </c>
      <c r="BC164">
        <v>3.64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239</v>
      </c>
      <c r="BM164">
        <v>152</v>
      </c>
      <c r="BN164">
        <v>0</v>
      </c>
      <c r="BO164" t="s">
        <v>237</v>
      </c>
      <c r="BP164">
        <v>1</v>
      </c>
      <c r="BQ164">
        <v>30</v>
      </c>
      <c r="BR164">
        <v>0</v>
      </c>
      <c r="BS164">
        <v>47.82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134</v>
      </c>
      <c r="CA164">
        <v>55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18"/>
        <v>4.12</v>
      </c>
      <c r="CQ164">
        <f t="shared" si="119"/>
        <v>213.3</v>
      </c>
      <c r="CR164">
        <f t="shared" si="120"/>
        <v>0</v>
      </c>
      <c r="CS164">
        <f t="shared" si="121"/>
        <v>0</v>
      </c>
      <c r="CT164">
        <f t="shared" si="122"/>
        <v>2835.73</v>
      </c>
      <c r="CU164">
        <f t="shared" si="123"/>
        <v>0</v>
      </c>
      <c r="CV164">
        <f t="shared" si="124"/>
        <v>5.17</v>
      </c>
      <c r="CW164">
        <f t="shared" si="125"/>
        <v>0</v>
      </c>
      <c r="CX164">
        <f t="shared" si="126"/>
        <v>0</v>
      </c>
      <c r="CY164">
        <f t="shared" si="127"/>
        <v>5.1322000000000001</v>
      </c>
      <c r="CZ164">
        <f t="shared" si="128"/>
        <v>2.1065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161</v>
      </c>
      <c r="DO164">
        <v>107</v>
      </c>
      <c r="DP164">
        <v>1</v>
      </c>
      <c r="DQ164">
        <v>1</v>
      </c>
      <c r="DU164">
        <v>1013</v>
      </c>
      <c r="DV164" t="s">
        <v>230</v>
      </c>
      <c r="DW164" t="s">
        <v>230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75071242</v>
      </c>
      <c r="EF164">
        <v>30</v>
      </c>
      <c r="EG164" t="s">
        <v>17</v>
      </c>
      <c r="EH164">
        <v>0</v>
      </c>
      <c r="EI164" t="s">
        <v>3</v>
      </c>
      <c r="EJ164">
        <v>1</v>
      </c>
      <c r="EK164">
        <v>152</v>
      </c>
      <c r="EL164" t="s">
        <v>232</v>
      </c>
      <c r="EM164" t="s">
        <v>233</v>
      </c>
      <c r="EO164" t="s">
        <v>3</v>
      </c>
      <c r="EQ164">
        <v>1024</v>
      </c>
      <c r="ER164">
        <v>117.9</v>
      </c>
      <c r="ES164">
        <v>58.6</v>
      </c>
      <c r="ET164">
        <v>0</v>
      </c>
      <c r="EU164">
        <v>0</v>
      </c>
      <c r="EV164">
        <v>59.3</v>
      </c>
      <c r="EW164">
        <v>5.17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161</v>
      </c>
      <c r="FY164">
        <v>107</v>
      </c>
      <c r="GA164" t="s">
        <v>3</v>
      </c>
      <c r="GD164">
        <v>0</v>
      </c>
      <c r="GF164">
        <v>637311685</v>
      </c>
      <c r="GG164">
        <v>2</v>
      </c>
      <c r="GH164">
        <v>1</v>
      </c>
      <c r="GI164">
        <v>2</v>
      </c>
      <c r="GJ164">
        <v>0</v>
      </c>
      <c r="GK164">
        <f>ROUND(R164*(R12)/100,2)</f>
        <v>0</v>
      </c>
      <c r="GL164">
        <f t="shared" si="129"/>
        <v>0</v>
      </c>
      <c r="GM164">
        <f t="shared" si="130"/>
        <v>11.36</v>
      </c>
      <c r="GN164">
        <f t="shared" si="131"/>
        <v>11.36</v>
      </c>
      <c r="GO164">
        <f t="shared" si="132"/>
        <v>0</v>
      </c>
      <c r="GP164">
        <f t="shared" si="133"/>
        <v>0</v>
      </c>
      <c r="GR164">
        <v>0</v>
      </c>
      <c r="GS164">
        <v>3</v>
      </c>
      <c r="GT164">
        <v>0</v>
      </c>
      <c r="GU164" t="s">
        <v>3</v>
      </c>
      <c r="GV164">
        <f t="shared" si="134"/>
        <v>0</v>
      </c>
      <c r="GW164">
        <v>1</v>
      </c>
      <c r="GX164">
        <f t="shared" si="135"/>
        <v>0</v>
      </c>
      <c r="HA164">
        <v>0</v>
      </c>
      <c r="HB164">
        <v>0</v>
      </c>
      <c r="HC164">
        <f t="shared" si="13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5</v>
      </c>
      <c r="E165" t="s">
        <v>3</v>
      </c>
      <c r="F165" t="s">
        <v>234</v>
      </c>
      <c r="G165" t="s">
        <v>235</v>
      </c>
      <c r="H165" t="s">
        <v>226</v>
      </c>
      <c r="I165">
        <f>I164*J165</f>
        <v>1.4076E-2</v>
      </c>
      <c r="J165">
        <v>10.199999999999999</v>
      </c>
      <c r="K165">
        <v>10.199999999999999</v>
      </c>
      <c r="O165">
        <f t="shared" si="98"/>
        <v>90.85</v>
      </c>
      <c r="P165">
        <f t="shared" si="99"/>
        <v>90.85</v>
      </c>
      <c r="Q165">
        <f t="shared" si="100"/>
        <v>0</v>
      </c>
      <c r="R165">
        <f t="shared" si="101"/>
        <v>0</v>
      </c>
      <c r="S165">
        <f t="shared" si="102"/>
        <v>0</v>
      </c>
      <c r="T165">
        <f t="shared" si="103"/>
        <v>0</v>
      </c>
      <c r="U165">
        <f t="shared" si="104"/>
        <v>0</v>
      </c>
      <c r="V165">
        <f t="shared" si="105"/>
        <v>0</v>
      </c>
      <c r="W165">
        <f t="shared" si="106"/>
        <v>0</v>
      </c>
      <c r="X165">
        <f t="shared" si="107"/>
        <v>0</v>
      </c>
      <c r="Y165">
        <f t="shared" si="108"/>
        <v>0</v>
      </c>
      <c r="AA165">
        <v>-1</v>
      </c>
      <c r="AB165">
        <f t="shared" si="109"/>
        <v>517.14</v>
      </c>
      <c r="AC165">
        <f t="shared" si="110"/>
        <v>517.14</v>
      </c>
      <c r="AD165">
        <f t="shared" si="111"/>
        <v>0</v>
      </c>
      <c r="AE165">
        <f t="shared" si="112"/>
        <v>0</v>
      </c>
      <c r="AF165">
        <f t="shared" si="113"/>
        <v>0</v>
      </c>
      <c r="AG165">
        <f t="shared" si="114"/>
        <v>0</v>
      </c>
      <c r="AH165">
        <f t="shared" si="115"/>
        <v>0</v>
      </c>
      <c r="AI165">
        <f t="shared" si="116"/>
        <v>0</v>
      </c>
      <c r="AJ165">
        <f t="shared" si="117"/>
        <v>0</v>
      </c>
      <c r="AK165">
        <v>517.14</v>
      </c>
      <c r="AL165">
        <v>517.14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12.48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236</v>
      </c>
      <c r="BM165">
        <v>152</v>
      </c>
      <c r="BN165">
        <v>0</v>
      </c>
      <c r="BO165" t="s">
        <v>234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18"/>
        <v>90.85</v>
      </c>
      <c r="CQ165">
        <f t="shared" si="119"/>
        <v>6453.91</v>
      </c>
      <c r="CR165">
        <f t="shared" si="120"/>
        <v>0</v>
      </c>
      <c r="CS165">
        <f t="shared" si="121"/>
        <v>0</v>
      </c>
      <c r="CT165">
        <f t="shared" si="122"/>
        <v>0</v>
      </c>
      <c r="CU165">
        <f t="shared" si="123"/>
        <v>0</v>
      </c>
      <c r="CV165">
        <f t="shared" si="124"/>
        <v>0</v>
      </c>
      <c r="CW165">
        <f t="shared" si="125"/>
        <v>0</v>
      </c>
      <c r="CX165">
        <f t="shared" si="126"/>
        <v>0</v>
      </c>
      <c r="CY165">
        <f t="shared" si="127"/>
        <v>0</v>
      </c>
      <c r="CZ165">
        <f t="shared" si="128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161</v>
      </c>
      <c r="DO165">
        <v>107</v>
      </c>
      <c r="DP165">
        <v>1</v>
      </c>
      <c r="DQ165">
        <v>1</v>
      </c>
      <c r="DU165">
        <v>1007</v>
      </c>
      <c r="DV165" t="s">
        <v>226</v>
      </c>
      <c r="DW165" t="s">
        <v>226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75071242</v>
      </c>
      <c r="EF165">
        <v>30</v>
      </c>
      <c r="EG165" t="s">
        <v>17</v>
      </c>
      <c r="EH165">
        <v>0</v>
      </c>
      <c r="EI165" t="s">
        <v>3</v>
      </c>
      <c r="EJ165">
        <v>1</v>
      </c>
      <c r="EK165">
        <v>152</v>
      </c>
      <c r="EL165" t="s">
        <v>232</v>
      </c>
      <c r="EM165" t="s">
        <v>233</v>
      </c>
      <c r="EO165" t="s">
        <v>3</v>
      </c>
      <c r="EQ165">
        <v>1024</v>
      </c>
      <c r="ER165">
        <v>517.14</v>
      </c>
      <c r="ES165">
        <v>517.14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161</v>
      </c>
      <c r="FY165">
        <v>107</v>
      </c>
      <c r="GA165" t="s">
        <v>3</v>
      </c>
      <c r="GD165">
        <v>0</v>
      </c>
      <c r="GF165">
        <v>332671857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 t="shared" si="129"/>
        <v>0</v>
      </c>
      <c r="GM165">
        <f t="shared" si="130"/>
        <v>90.85</v>
      </c>
      <c r="GN165">
        <f t="shared" si="131"/>
        <v>90.85</v>
      </c>
      <c r="GO165">
        <f t="shared" si="132"/>
        <v>0</v>
      </c>
      <c r="GP165">
        <f t="shared" si="133"/>
        <v>0</v>
      </c>
      <c r="GR165">
        <v>0</v>
      </c>
      <c r="GS165">
        <v>3</v>
      </c>
      <c r="GT165">
        <v>0</v>
      </c>
      <c r="GU165" t="s">
        <v>3</v>
      </c>
      <c r="GV165">
        <f t="shared" si="134"/>
        <v>0</v>
      </c>
      <c r="GW165">
        <v>1</v>
      </c>
      <c r="GX165">
        <f t="shared" si="135"/>
        <v>0</v>
      </c>
      <c r="HA165">
        <v>0</v>
      </c>
      <c r="HB165">
        <v>0</v>
      </c>
      <c r="HC165">
        <f t="shared" si="136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C166">
        <f>ROW(SmtRes!A6)</f>
        <v>6</v>
      </c>
      <c r="D166">
        <f>ROW(EtalonRes!A269)</f>
        <v>269</v>
      </c>
      <c r="E166" t="s">
        <v>3</v>
      </c>
      <c r="F166" t="s">
        <v>240</v>
      </c>
      <c r="G166" t="s">
        <v>241</v>
      </c>
      <c r="H166" t="s">
        <v>22</v>
      </c>
      <c r="I166">
        <f>ROUND(F342/100,9)</f>
        <v>1.38E-2</v>
      </c>
      <c r="J166">
        <v>0</v>
      </c>
      <c r="K166">
        <f>ROUND(F342/100,9)</f>
        <v>1.38E-2</v>
      </c>
      <c r="O166">
        <f t="shared" si="98"/>
        <v>147.80000000000001</v>
      </c>
      <c r="P166">
        <f t="shared" si="99"/>
        <v>13.04</v>
      </c>
      <c r="Q166">
        <f t="shared" si="100"/>
        <v>100.33</v>
      </c>
      <c r="R166">
        <f t="shared" si="101"/>
        <v>30.6</v>
      </c>
      <c r="S166">
        <f t="shared" si="102"/>
        <v>34.43</v>
      </c>
      <c r="T166">
        <f t="shared" si="103"/>
        <v>0</v>
      </c>
      <c r="U166">
        <f t="shared" si="104"/>
        <v>5.9201999999999998E-2</v>
      </c>
      <c r="V166">
        <f t="shared" si="105"/>
        <v>0</v>
      </c>
      <c r="W166">
        <f t="shared" si="106"/>
        <v>0</v>
      </c>
      <c r="X166">
        <f t="shared" si="107"/>
        <v>46.14</v>
      </c>
      <c r="Y166">
        <f t="shared" si="108"/>
        <v>18.940000000000001</v>
      </c>
      <c r="AA166">
        <v>-1</v>
      </c>
      <c r="AB166">
        <f t="shared" si="109"/>
        <v>642.35</v>
      </c>
      <c r="AC166">
        <f t="shared" si="110"/>
        <v>57.83</v>
      </c>
      <c r="AD166">
        <f t="shared" si="111"/>
        <v>532.35</v>
      </c>
      <c r="AE166">
        <f t="shared" si="112"/>
        <v>46.56</v>
      </c>
      <c r="AF166">
        <f t="shared" si="113"/>
        <v>52.17</v>
      </c>
      <c r="AG166">
        <f t="shared" si="114"/>
        <v>0</v>
      </c>
      <c r="AH166">
        <f t="shared" si="115"/>
        <v>4.29</v>
      </c>
      <c r="AI166">
        <f t="shared" si="116"/>
        <v>0</v>
      </c>
      <c r="AJ166">
        <f t="shared" si="117"/>
        <v>0</v>
      </c>
      <c r="AK166">
        <v>642.35</v>
      </c>
      <c r="AL166">
        <v>57.83</v>
      </c>
      <c r="AM166">
        <v>532.35</v>
      </c>
      <c r="AN166">
        <v>46.56</v>
      </c>
      <c r="AO166">
        <v>52.17</v>
      </c>
      <c r="AP166">
        <v>0</v>
      </c>
      <c r="AQ166">
        <v>4.29</v>
      </c>
      <c r="AR166">
        <v>0</v>
      </c>
      <c r="AS166">
        <v>0</v>
      </c>
      <c r="AT166">
        <v>134</v>
      </c>
      <c r="AU166">
        <v>55</v>
      </c>
      <c r="AV166">
        <v>1</v>
      </c>
      <c r="AW166">
        <v>1</v>
      </c>
      <c r="AZ166">
        <v>1</v>
      </c>
      <c r="BA166">
        <v>47.82</v>
      </c>
      <c r="BB166">
        <v>13.65</v>
      </c>
      <c r="BC166">
        <v>16.3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242</v>
      </c>
      <c r="BM166">
        <v>158</v>
      </c>
      <c r="BN166">
        <v>0</v>
      </c>
      <c r="BO166" t="s">
        <v>240</v>
      </c>
      <c r="BP166">
        <v>1</v>
      </c>
      <c r="BQ166">
        <v>30</v>
      </c>
      <c r="BR166">
        <v>0</v>
      </c>
      <c r="BS166">
        <v>47.82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134</v>
      </c>
      <c r="CA166">
        <v>55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18"/>
        <v>147.80000000000001</v>
      </c>
      <c r="CQ166">
        <f t="shared" si="119"/>
        <v>942.63</v>
      </c>
      <c r="CR166">
        <f t="shared" si="120"/>
        <v>7266.58</v>
      </c>
      <c r="CS166">
        <f t="shared" si="121"/>
        <v>2226.5</v>
      </c>
      <c r="CT166">
        <f t="shared" si="122"/>
        <v>2494.77</v>
      </c>
      <c r="CU166">
        <f t="shared" si="123"/>
        <v>0</v>
      </c>
      <c r="CV166">
        <f t="shared" si="124"/>
        <v>4.29</v>
      </c>
      <c r="CW166">
        <f t="shared" si="125"/>
        <v>0</v>
      </c>
      <c r="CX166">
        <f t="shared" si="126"/>
        <v>0</v>
      </c>
      <c r="CY166">
        <f t="shared" si="127"/>
        <v>46.136200000000002</v>
      </c>
      <c r="CZ166">
        <f t="shared" si="128"/>
        <v>18.936499999999999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161</v>
      </c>
      <c r="DO166">
        <v>107</v>
      </c>
      <c r="DP166">
        <v>1</v>
      </c>
      <c r="DQ166">
        <v>1</v>
      </c>
      <c r="DU166">
        <v>1013</v>
      </c>
      <c r="DV166" t="s">
        <v>22</v>
      </c>
      <c r="DW166" t="s">
        <v>22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75071248</v>
      </c>
      <c r="EF166">
        <v>30</v>
      </c>
      <c r="EG166" t="s">
        <v>17</v>
      </c>
      <c r="EH166">
        <v>0</v>
      </c>
      <c r="EI166" t="s">
        <v>3</v>
      </c>
      <c r="EJ166">
        <v>1</v>
      </c>
      <c r="EK166">
        <v>158</v>
      </c>
      <c r="EL166" t="s">
        <v>243</v>
      </c>
      <c r="EM166" t="s">
        <v>244</v>
      </c>
      <c r="EO166" t="s">
        <v>3</v>
      </c>
      <c r="EQ166">
        <v>1024</v>
      </c>
      <c r="ER166">
        <v>642.35</v>
      </c>
      <c r="ES166">
        <v>57.83</v>
      </c>
      <c r="ET166">
        <v>532.35</v>
      </c>
      <c r="EU166">
        <v>46.56</v>
      </c>
      <c r="EV166">
        <v>52.17</v>
      </c>
      <c r="EW166">
        <v>4.29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161</v>
      </c>
      <c r="FY166">
        <v>107</v>
      </c>
      <c r="GA166" t="s">
        <v>3</v>
      </c>
      <c r="GD166">
        <v>0</v>
      </c>
      <c r="GF166">
        <v>971522170</v>
      </c>
      <c r="GG166">
        <v>2</v>
      </c>
      <c r="GH166">
        <v>1</v>
      </c>
      <c r="GI166">
        <v>2</v>
      </c>
      <c r="GJ166">
        <v>0</v>
      </c>
      <c r="GK166">
        <f>ROUND(R166*(R12)/100,2)</f>
        <v>48.96</v>
      </c>
      <c r="GL166">
        <f t="shared" si="129"/>
        <v>0</v>
      </c>
      <c r="GM166">
        <f t="shared" si="130"/>
        <v>261.83999999999997</v>
      </c>
      <c r="GN166">
        <f t="shared" si="131"/>
        <v>261.83999999999997</v>
      </c>
      <c r="GO166">
        <f t="shared" si="132"/>
        <v>0</v>
      </c>
      <c r="GP166">
        <f t="shared" si="133"/>
        <v>0</v>
      </c>
      <c r="GR166">
        <v>0</v>
      </c>
      <c r="GS166">
        <v>3</v>
      </c>
      <c r="GT166">
        <v>0</v>
      </c>
      <c r="GU166" t="s">
        <v>3</v>
      </c>
      <c r="GV166">
        <f t="shared" si="134"/>
        <v>0</v>
      </c>
      <c r="GW166">
        <v>1</v>
      </c>
      <c r="GX166">
        <f t="shared" si="135"/>
        <v>0</v>
      </c>
      <c r="HA166">
        <v>0</v>
      </c>
      <c r="HB166">
        <v>0</v>
      </c>
      <c r="HC166">
        <f t="shared" si="13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6</v>
      </c>
      <c r="E167" t="s">
        <v>3</v>
      </c>
      <c r="F167" t="s">
        <v>245</v>
      </c>
      <c r="G167" t="s">
        <v>246</v>
      </c>
      <c r="H167" t="s">
        <v>247</v>
      </c>
      <c r="I167">
        <f>I166*J167</f>
        <v>0.13220399999999999</v>
      </c>
      <c r="J167">
        <v>9.58</v>
      </c>
      <c r="K167">
        <v>9.58</v>
      </c>
      <c r="O167">
        <f t="shared" si="98"/>
        <v>582.80999999999995</v>
      </c>
      <c r="P167">
        <f t="shared" si="99"/>
        <v>582.80999999999995</v>
      </c>
      <c r="Q167">
        <f t="shared" si="100"/>
        <v>0</v>
      </c>
      <c r="R167">
        <f t="shared" si="101"/>
        <v>0</v>
      </c>
      <c r="S167">
        <f t="shared" si="102"/>
        <v>0</v>
      </c>
      <c r="T167">
        <f t="shared" si="103"/>
        <v>0</v>
      </c>
      <c r="U167">
        <f t="shared" si="104"/>
        <v>0</v>
      </c>
      <c r="V167">
        <f t="shared" si="105"/>
        <v>0</v>
      </c>
      <c r="W167">
        <f t="shared" si="106"/>
        <v>0</v>
      </c>
      <c r="X167">
        <f t="shared" si="107"/>
        <v>0</v>
      </c>
      <c r="Y167">
        <f t="shared" si="108"/>
        <v>0</v>
      </c>
      <c r="AA167">
        <v>-1</v>
      </c>
      <c r="AB167">
        <f t="shared" si="109"/>
        <v>296.7</v>
      </c>
      <c r="AC167">
        <f t="shared" si="110"/>
        <v>296.7</v>
      </c>
      <c r="AD167">
        <f t="shared" si="111"/>
        <v>0</v>
      </c>
      <c r="AE167">
        <f t="shared" si="112"/>
        <v>0</v>
      </c>
      <c r="AF167">
        <f t="shared" si="113"/>
        <v>0</v>
      </c>
      <c r="AG167">
        <f t="shared" si="114"/>
        <v>0</v>
      </c>
      <c r="AH167">
        <f t="shared" si="115"/>
        <v>0</v>
      </c>
      <c r="AI167">
        <f t="shared" si="116"/>
        <v>0</v>
      </c>
      <c r="AJ167">
        <f t="shared" si="117"/>
        <v>0</v>
      </c>
      <c r="AK167">
        <v>296.7</v>
      </c>
      <c r="AL167">
        <v>296.7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14.86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248</v>
      </c>
      <c r="BM167">
        <v>158</v>
      </c>
      <c r="BN167">
        <v>0</v>
      </c>
      <c r="BO167" t="s">
        <v>245</v>
      </c>
      <c r="BP167">
        <v>1</v>
      </c>
      <c r="BQ167">
        <v>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18"/>
        <v>582.80999999999995</v>
      </c>
      <c r="CQ167">
        <f t="shared" si="119"/>
        <v>4408.96</v>
      </c>
      <c r="CR167">
        <f t="shared" si="120"/>
        <v>0</v>
      </c>
      <c r="CS167">
        <f t="shared" si="121"/>
        <v>0</v>
      </c>
      <c r="CT167">
        <f t="shared" si="122"/>
        <v>0</v>
      </c>
      <c r="CU167">
        <f t="shared" si="123"/>
        <v>0</v>
      </c>
      <c r="CV167">
        <f t="shared" si="124"/>
        <v>0</v>
      </c>
      <c r="CW167">
        <f t="shared" si="125"/>
        <v>0</v>
      </c>
      <c r="CX167">
        <f t="shared" si="126"/>
        <v>0</v>
      </c>
      <c r="CY167">
        <f t="shared" si="127"/>
        <v>0</v>
      </c>
      <c r="CZ167">
        <f t="shared" si="128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161</v>
      </c>
      <c r="DO167">
        <v>107</v>
      </c>
      <c r="DP167">
        <v>1</v>
      </c>
      <c r="DQ167">
        <v>1</v>
      </c>
      <c r="DU167">
        <v>1009</v>
      </c>
      <c r="DV167" t="s">
        <v>247</v>
      </c>
      <c r="DW167" t="s">
        <v>247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75071248</v>
      </c>
      <c r="EF167">
        <v>30</v>
      </c>
      <c r="EG167" t="s">
        <v>17</v>
      </c>
      <c r="EH167">
        <v>0</v>
      </c>
      <c r="EI167" t="s">
        <v>3</v>
      </c>
      <c r="EJ167">
        <v>1</v>
      </c>
      <c r="EK167">
        <v>158</v>
      </c>
      <c r="EL167" t="s">
        <v>243</v>
      </c>
      <c r="EM167" t="s">
        <v>244</v>
      </c>
      <c r="EO167" t="s">
        <v>3</v>
      </c>
      <c r="EQ167">
        <v>1024</v>
      </c>
      <c r="ER167">
        <v>296.7</v>
      </c>
      <c r="ES167">
        <v>296.7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161</v>
      </c>
      <c r="FY167">
        <v>107</v>
      </c>
      <c r="GA167" t="s">
        <v>3</v>
      </c>
      <c r="GD167">
        <v>0</v>
      </c>
      <c r="GF167">
        <v>2052128533</v>
      </c>
      <c r="GG167">
        <v>2</v>
      </c>
      <c r="GH167">
        <v>1</v>
      </c>
      <c r="GI167">
        <v>2</v>
      </c>
      <c r="GJ167">
        <v>0</v>
      </c>
      <c r="GK167">
        <f>ROUND(R167*(R12)/100,2)</f>
        <v>0</v>
      </c>
      <c r="GL167">
        <f t="shared" si="129"/>
        <v>0</v>
      </c>
      <c r="GM167">
        <f t="shared" si="130"/>
        <v>582.80999999999995</v>
      </c>
      <c r="GN167">
        <f t="shared" si="131"/>
        <v>582.80999999999995</v>
      </c>
      <c r="GO167">
        <f t="shared" si="132"/>
        <v>0</v>
      </c>
      <c r="GP167">
        <f t="shared" si="133"/>
        <v>0</v>
      </c>
      <c r="GR167">
        <v>0</v>
      </c>
      <c r="GS167">
        <v>3</v>
      </c>
      <c r="GT167">
        <v>0</v>
      </c>
      <c r="GU167" t="s">
        <v>3</v>
      </c>
      <c r="GV167">
        <f t="shared" si="134"/>
        <v>0</v>
      </c>
      <c r="GW167">
        <v>1</v>
      </c>
      <c r="GX167">
        <f t="shared" si="135"/>
        <v>0</v>
      </c>
      <c r="HA167">
        <v>0</v>
      </c>
      <c r="HB167">
        <v>0</v>
      </c>
      <c r="HC167">
        <f t="shared" si="136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C168">
        <f>ROW(SmtRes!A7)</f>
        <v>7</v>
      </c>
      <c r="D168">
        <f>ROW(EtalonRes!A273)</f>
        <v>273</v>
      </c>
      <c r="E168" t="s">
        <v>3</v>
      </c>
      <c r="F168" t="s">
        <v>249</v>
      </c>
      <c r="G168" t="s">
        <v>250</v>
      </c>
      <c r="H168" t="s">
        <v>22</v>
      </c>
      <c r="I168">
        <f>ROUND(F342/100,9)</f>
        <v>1.38E-2</v>
      </c>
      <c r="J168">
        <v>0</v>
      </c>
      <c r="K168">
        <f>ROUND(F342/100,9)</f>
        <v>1.38E-2</v>
      </c>
      <c r="O168">
        <f t="shared" si="98"/>
        <v>10.78</v>
      </c>
      <c r="P168">
        <f t="shared" si="99"/>
        <v>0</v>
      </c>
      <c r="Q168">
        <f t="shared" si="100"/>
        <v>6</v>
      </c>
      <c r="R168">
        <f t="shared" si="101"/>
        <v>1.43</v>
      </c>
      <c r="S168">
        <f t="shared" si="102"/>
        <v>4.78</v>
      </c>
      <c r="T168">
        <f t="shared" si="103"/>
        <v>0</v>
      </c>
      <c r="U168">
        <f t="shared" si="104"/>
        <v>7.3140000000000002E-3</v>
      </c>
      <c r="V168">
        <f t="shared" si="105"/>
        <v>0</v>
      </c>
      <c r="W168">
        <f t="shared" si="106"/>
        <v>0</v>
      </c>
      <c r="X168">
        <f t="shared" si="107"/>
        <v>6.41</v>
      </c>
      <c r="Y168">
        <f t="shared" si="108"/>
        <v>2.63</v>
      </c>
      <c r="AA168">
        <v>-1</v>
      </c>
      <c r="AB168">
        <f t="shared" si="109"/>
        <v>39.770000000000003</v>
      </c>
      <c r="AC168">
        <f t="shared" si="110"/>
        <v>0</v>
      </c>
      <c r="AD168">
        <f t="shared" si="111"/>
        <v>32.840000000000003</v>
      </c>
      <c r="AE168">
        <f t="shared" si="112"/>
        <v>2.1800000000000002</v>
      </c>
      <c r="AF168">
        <f t="shared" si="113"/>
        <v>6.93</v>
      </c>
      <c r="AG168">
        <f t="shared" si="114"/>
        <v>0</v>
      </c>
      <c r="AH168">
        <f t="shared" si="115"/>
        <v>0.53</v>
      </c>
      <c r="AI168">
        <f t="shared" si="116"/>
        <v>0</v>
      </c>
      <c r="AJ168">
        <f t="shared" si="117"/>
        <v>0</v>
      </c>
      <c r="AK168">
        <v>39.770000000000003</v>
      </c>
      <c r="AL168">
        <v>0</v>
      </c>
      <c r="AM168">
        <v>32.840000000000003</v>
      </c>
      <c r="AN168">
        <v>2.1800000000000002</v>
      </c>
      <c r="AO168">
        <v>6.93</v>
      </c>
      <c r="AP168">
        <v>0</v>
      </c>
      <c r="AQ168">
        <v>0.53</v>
      </c>
      <c r="AR168">
        <v>0</v>
      </c>
      <c r="AS168">
        <v>0</v>
      </c>
      <c r="AT168">
        <v>134</v>
      </c>
      <c r="AU168">
        <v>55</v>
      </c>
      <c r="AV168">
        <v>1</v>
      </c>
      <c r="AW168">
        <v>1</v>
      </c>
      <c r="AZ168">
        <v>1</v>
      </c>
      <c r="BA168">
        <v>47.82</v>
      </c>
      <c r="BB168">
        <v>13.33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251</v>
      </c>
      <c r="BM168">
        <v>158</v>
      </c>
      <c r="BN168">
        <v>0</v>
      </c>
      <c r="BO168" t="s">
        <v>249</v>
      </c>
      <c r="BP168">
        <v>1</v>
      </c>
      <c r="BQ168">
        <v>30</v>
      </c>
      <c r="BR168">
        <v>0</v>
      </c>
      <c r="BS168">
        <v>47.82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134</v>
      </c>
      <c r="CA168">
        <v>55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18"/>
        <v>10.78</v>
      </c>
      <c r="CQ168">
        <f t="shared" si="119"/>
        <v>0</v>
      </c>
      <c r="CR168">
        <f t="shared" si="120"/>
        <v>437.76</v>
      </c>
      <c r="CS168">
        <f t="shared" si="121"/>
        <v>104.25</v>
      </c>
      <c r="CT168">
        <f t="shared" si="122"/>
        <v>331.39</v>
      </c>
      <c r="CU168">
        <f t="shared" si="123"/>
        <v>0</v>
      </c>
      <c r="CV168">
        <f t="shared" si="124"/>
        <v>0.53</v>
      </c>
      <c r="CW168">
        <f t="shared" si="125"/>
        <v>0</v>
      </c>
      <c r="CX168">
        <f t="shared" si="126"/>
        <v>0</v>
      </c>
      <c r="CY168">
        <f t="shared" si="127"/>
        <v>6.4051999999999998</v>
      </c>
      <c r="CZ168">
        <f t="shared" si="128"/>
        <v>2.629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161</v>
      </c>
      <c r="DO168">
        <v>107</v>
      </c>
      <c r="DP168">
        <v>1</v>
      </c>
      <c r="DQ168">
        <v>1</v>
      </c>
      <c r="DU168">
        <v>1013</v>
      </c>
      <c r="DV168" t="s">
        <v>22</v>
      </c>
      <c r="DW168" t="s">
        <v>22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75071248</v>
      </c>
      <c r="EF168">
        <v>30</v>
      </c>
      <c r="EG168" t="s">
        <v>17</v>
      </c>
      <c r="EH168">
        <v>0</v>
      </c>
      <c r="EI168" t="s">
        <v>3</v>
      </c>
      <c r="EJ168">
        <v>1</v>
      </c>
      <c r="EK168">
        <v>158</v>
      </c>
      <c r="EL168" t="s">
        <v>243</v>
      </c>
      <c r="EM168" t="s">
        <v>244</v>
      </c>
      <c r="EO168" t="s">
        <v>3</v>
      </c>
      <c r="EQ168">
        <v>1024</v>
      </c>
      <c r="ER168">
        <v>39.770000000000003</v>
      </c>
      <c r="ES168">
        <v>0</v>
      </c>
      <c r="ET168">
        <v>32.840000000000003</v>
      </c>
      <c r="EU168">
        <v>2.1800000000000002</v>
      </c>
      <c r="EV168">
        <v>6.93</v>
      </c>
      <c r="EW168">
        <v>0.53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161</v>
      </c>
      <c r="FY168">
        <v>107</v>
      </c>
      <c r="GA168" t="s">
        <v>3</v>
      </c>
      <c r="GD168">
        <v>0</v>
      </c>
      <c r="GF168">
        <v>1048589469</v>
      </c>
      <c r="GG168">
        <v>2</v>
      </c>
      <c r="GH168">
        <v>1</v>
      </c>
      <c r="GI168">
        <v>2</v>
      </c>
      <c r="GJ168">
        <v>0</v>
      </c>
      <c r="GK168">
        <f>ROUND(R168*(R12)/100,2)</f>
        <v>2.29</v>
      </c>
      <c r="GL168">
        <f t="shared" si="129"/>
        <v>0</v>
      </c>
      <c r="GM168">
        <f t="shared" si="130"/>
        <v>22.11</v>
      </c>
      <c r="GN168">
        <f t="shared" si="131"/>
        <v>22.11</v>
      </c>
      <c r="GO168">
        <f t="shared" si="132"/>
        <v>0</v>
      </c>
      <c r="GP168">
        <f t="shared" si="133"/>
        <v>0</v>
      </c>
      <c r="GR168">
        <v>0</v>
      </c>
      <c r="GS168">
        <v>3</v>
      </c>
      <c r="GT168">
        <v>0</v>
      </c>
      <c r="GU168" t="s">
        <v>3</v>
      </c>
      <c r="GV168">
        <f t="shared" si="134"/>
        <v>0</v>
      </c>
      <c r="GW168">
        <v>1</v>
      </c>
      <c r="GX168">
        <f t="shared" si="135"/>
        <v>0</v>
      </c>
      <c r="HA168">
        <v>0</v>
      </c>
      <c r="HB168">
        <v>0</v>
      </c>
      <c r="HC168">
        <f t="shared" si="136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7</v>
      </c>
      <c r="E169" t="s">
        <v>3</v>
      </c>
      <c r="F169" t="s">
        <v>245</v>
      </c>
      <c r="G169" t="s">
        <v>246</v>
      </c>
      <c r="H169" t="s">
        <v>247</v>
      </c>
      <c r="I169">
        <f>I168*J169</f>
        <v>3.3119999999999997E-2</v>
      </c>
      <c r="J169">
        <v>2.4</v>
      </c>
      <c r="K169">
        <v>2.4</v>
      </c>
      <c r="O169">
        <f t="shared" si="98"/>
        <v>146.07</v>
      </c>
      <c r="P169">
        <f t="shared" si="99"/>
        <v>146.07</v>
      </c>
      <c r="Q169">
        <f t="shared" si="100"/>
        <v>0</v>
      </c>
      <c r="R169">
        <f t="shared" si="101"/>
        <v>0</v>
      </c>
      <c r="S169">
        <f t="shared" si="102"/>
        <v>0</v>
      </c>
      <c r="T169">
        <f t="shared" si="103"/>
        <v>0</v>
      </c>
      <c r="U169">
        <f t="shared" si="104"/>
        <v>0</v>
      </c>
      <c r="V169">
        <f t="shared" si="105"/>
        <v>0</v>
      </c>
      <c r="W169">
        <f t="shared" si="106"/>
        <v>0</v>
      </c>
      <c r="X169">
        <f t="shared" si="107"/>
        <v>0</v>
      </c>
      <c r="Y169">
        <f t="shared" si="108"/>
        <v>0</v>
      </c>
      <c r="AA169">
        <v>-1</v>
      </c>
      <c r="AB169">
        <f t="shared" si="109"/>
        <v>296.7</v>
      </c>
      <c r="AC169">
        <f t="shared" si="110"/>
        <v>296.7</v>
      </c>
      <c r="AD169">
        <f t="shared" si="111"/>
        <v>0</v>
      </c>
      <c r="AE169">
        <f t="shared" si="112"/>
        <v>0</v>
      </c>
      <c r="AF169">
        <f t="shared" si="113"/>
        <v>0</v>
      </c>
      <c r="AG169">
        <f t="shared" si="114"/>
        <v>0</v>
      </c>
      <c r="AH169">
        <f t="shared" si="115"/>
        <v>0</v>
      </c>
      <c r="AI169">
        <f t="shared" si="116"/>
        <v>0</v>
      </c>
      <c r="AJ169">
        <f t="shared" si="117"/>
        <v>0</v>
      </c>
      <c r="AK169">
        <v>296.7</v>
      </c>
      <c r="AL169">
        <v>296.7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14.86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248</v>
      </c>
      <c r="BM169">
        <v>158</v>
      </c>
      <c r="BN169">
        <v>0</v>
      </c>
      <c r="BO169" t="s">
        <v>245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18"/>
        <v>146.07</v>
      </c>
      <c r="CQ169">
        <f t="shared" si="119"/>
        <v>4408.96</v>
      </c>
      <c r="CR169">
        <f t="shared" si="120"/>
        <v>0</v>
      </c>
      <c r="CS169">
        <f t="shared" si="121"/>
        <v>0</v>
      </c>
      <c r="CT169">
        <f t="shared" si="122"/>
        <v>0</v>
      </c>
      <c r="CU169">
        <f t="shared" si="123"/>
        <v>0</v>
      </c>
      <c r="CV169">
        <f t="shared" si="124"/>
        <v>0</v>
      </c>
      <c r="CW169">
        <f t="shared" si="125"/>
        <v>0</v>
      </c>
      <c r="CX169">
        <f t="shared" si="126"/>
        <v>0</v>
      </c>
      <c r="CY169">
        <f t="shared" si="127"/>
        <v>0</v>
      </c>
      <c r="CZ169">
        <f t="shared" si="128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161</v>
      </c>
      <c r="DO169">
        <v>107</v>
      </c>
      <c r="DP169">
        <v>1</v>
      </c>
      <c r="DQ169">
        <v>1</v>
      </c>
      <c r="DU169">
        <v>1009</v>
      </c>
      <c r="DV169" t="s">
        <v>247</v>
      </c>
      <c r="DW169" t="s">
        <v>247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75071248</v>
      </c>
      <c r="EF169">
        <v>30</v>
      </c>
      <c r="EG169" t="s">
        <v>17</v>
      </c>
      <c r="EH169">
        <v>0</v>
      </c>
      <c r="EI169" t="s">
        <v>3</v>
      </c>
      <c r="EJ169">
        <v>1</v>
      </c>
      <c r="EK169">
        <v>158</v>
      </c>
      <c r="EL169" t="s">
        <v>243</v>
      </c>
      <c r="EM169" t="s">
        <v>244</v>
      </c>
      <c r="EO169" t="s">
        <v>3</v>
      </c>
      <c r="EQ169">
        <v>1024</v>
      </c>
      <c r="ER169">
        <v>296.7</v>
      </c>
      <c r="ES169">
        <v>296.7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161</v>
      </c>
      <c r="FY169">
        <v>107</v>
      </c>
      <c r="GA169" t="s">
        <v>3</v>
      </c>
      <c r="GD169">
        <v>0</v>
      </c>
      <c r="GF169">
        <v>2052128533</v>
      </c>
      <c r="GG169">
        <v>2</v>
      </c>
      <c r="GH169">
        <v>1</v>
      </c>
      <c r="GI169">
        <v>2</v>
      </c>
      <c r="GJ169">
        <v>0</v>
      </c>
      <c r="GK169">
        <f>ROUND(R169*(R12)/100,2)</f>
        <v>0</v>
      </c>
      <c r="GL169">
        <f t="shared" si="129"/>
        <v>0</v>
      </c>
      <c r="GM169">
        <f t="shared" si="130"/>
        <v>146.07</v>
      </c>
      <c r="GN169">
        <f t="shared" si="131"/>
        <v>146.07</v>
      </c>
      <c r="GO169">
        <f t="shared" si="132"/>
        <v>0</v>
      </c>
      <c r="GP169">
        <f t="shared" si="133"/>
        <v>0</v>
      </c>
      <c r="GR169">
        <v>0</v>
      </c>
      <c r="GS169">
        <v>3</v>
      </c>
      <c r="GT169">
        <v>0</v>
      </c>
      <c r="GU169" t="s">
        <v>3</v>
      </c>
      <c r="GV169">
        <f t="shared" si="134"/>
        <v>0</v>
      </c>
      <c r="GW169">
        <v>1</v>
      </c>
      <c r="GX169">
        <f t="shared" si="135"/>
        <v>0</v>
      </c>
      <c r="HA169">
        <v>0</v>
      </c>
      <c r="HB169">
        <v>0</v>
      </c>
      <c r="HC169">
        <f t="shared" si="136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ROW(SmtRes!A8)</f>
        <v>8</v>
      </c>
      <c r="D170">
        <f>ROW(EtalonRes!A284)</f>
        <v>284</v>
      </c>
      <c r="E170" t="s">
        <v>3</v>
      </c>
      <c r="F170" t="s">
        <v>240</v>
      </c>
      <c r="G170" t="s">
        <v>241</v>
      </c>
      <c r="H170" t="s">
        <v>22</v>
      </c>
      <c r="I170">
        <f>ROUND(F342/100,9)</f>
        <v>1.38E-2</v>
      </c>
      <c r="J170">
        <v>0</v>
      </c>
      <c r="K170">
        <f>ROUND(F342/100,9)</f>
        <v>1.38E-2</v>
      </c>
      <c r="O170">
        <f t="shared" si="98"/>
        <v>147.80000000000001</v>
      </c>
      <c r="P170">
        <f t="shared" si="99"/>
        <v>13.04</v>
      </c>
      <c r="Q170">
        <f t="shared" si="100"/>
        <v>100.33</v>
      </c>
      <c r="R170">
        <f t="shared" si="101"/>
        <v>30.6</v>
      </c>
      <c r="S170">
        <f t="shared" si="102"/>
        <v>34.43</v>
      </c>
      <c r="T170">
        <f t="shared" si="103"/>
        <v>0</v>
      </c>
      <c r="U170">
        <f t="shared" si="104"/>
        <v>5.9201999999999998E-2</v>
      </c>
      <c r="V170">
        <f t="shared" si="105"/>
        <v>0</v>
      </c>
      <c r="W170">
        <f t="shared" si="106"/>
        <v>0</v>
      </c>
      <c r="X170">
        <f t="shared" si="107"/>
        <v>46.14</v>
      </c>
      <c r="Y170">
        <f t="shared" si="108"/>
        <v>18.940000000000001</v>
      </c>
      <c r="AA170">
        <v>-1</v>
      </c>
      <c r="AB170">
        <f t="shared" si="109"/>
        <v>642.35</v>
      </c>
      <c r="AC170">
        <f t="shared" si="110"/>
        <v>57.83</v>
      </c>
      <c r="AD170">
        <f t="shared" si="111"/>
        <v>532.35</v>
      </c>
      <c r="AE170">
        <f t="shared" si="112"/>
        <v>46.56</v>
      </c>
      <c r="AF170">
        <f t="shared" si="113"/>
        <v>52.17</v>
      </c>
      <c r="AG170">
        <f t="shared" si="114"/>
        <v>0</v>
      </c>
      <c r="AH170">
        <f t="shared" si="115"/>
        <v>4.29</v>
      </c>
      <c r="AI170">
        <f t="shared" si="116"/>
        <v>0</v>
      </c>
      <c r="AJ170">
        <f t="shared" si="117"/>
        <v>0</v>
      </c>
      <c r="AK170">
        <v>642.35</v>
      </c>
      <c r="AL170">
        <v>57.83</v>
      </c>
      <c r="AM170">
        <v>532.35</v>
      </c>
      <c r="AN170">
        <v>46.56</v>
      </c>
      <c r="AO170">
        <v>52.17</v>
      </c>
      <c r="AP170">
        <v>0</v>
      </c>
      <c r="AQ170">
        <v>4.29</v>
      </c>
      <c r="AR170">
        <v>0</v>
      </c>
      <c r="AS170">
        <v>0</v>
      </c>
      <c r="AT170">
        <v>134</v>
      </c>
      <c r="AU170">
        <v>55</v>
      </c>
      <c r="AV170">
        <v>1</v>
      </c>
      <c r="AW170">
        <v>1</v>
      </c>
      <c r="AZ170">
        <v>1</v>
      </c>
      <c r="BA170">
        <v>47.82</v>
      </c>
      <c r="BB170">
        <v>13.65</v>
      </c>
      <c r="BC170">
        <v>16.3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242</v>
      </c>
      <c r="BM170">
        <v>158</v>
      </c>
      <c r="BN170">
        <v>0</v>
      </c>
      <c r="BO170" t="s">
        <v>240</v>
      </c>
      <c r="BP170">
        <v>1</v>
      </c>
      <c r="BQ170">
        <v>30</v>
      </c>
      <c r="BR170">
        <v>0</v>
      </c>
      <c r="BS170">
        <v>47.82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134</v>
      </c>
      <c r="CA170">
        <v>55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18"/>
        <v>147.80000000000001</v>
      </c>
      <c r="CQ170">
        <f t="shared" si="119"/>
        <v>942.63</v>
      </c>
      <c r="CR170">
        <f t="shared" si="120"/>
        <v>7266.58</v>
      </c>
      <c r="CS170">
        <f t="shared" si="121"/>
        <v>2226.5</v>
      </c>
      <c r="CT170">
        <f t="shared" si="122"/>
        <v>2494.77</v>
      </c>
      <c r="CU170">
        <f t="shared" si="123"/>
        <v>0</v>
      </c>
      <c r="CV170">
        <f t="shared" si="124"/>
        <v>4.29</v>
      </c>
      <c r="CW170">
        <f t="shared" si="125"/>
        <v>0</v>
      </c>
      <c r="CX170">
        <f t="shared" si="126"/>
        <v>0</v>
      </c>
      <c r="CY170">
        <f t="shared" si="127"/>
        <v>46.136200000000002</v>
      </c>
      <c r="CZ170">
        <f t="shared" si="128"/>
        <v>18.936499999999999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161</v>
      </c>
      <c r="DO170">
        <v>107</v>
      </c>
      <c r="DP170">
        <v>1</v>
      </c>
      <c r="DQ170">
        <v>1</v>
      </c>
      <c r="DU170">
        <v>1013</v>
      </c>
      <c r="DV170" t="s">
        <v>22</v>
      </c>
      <c r="DW170" t="s">
        <v>22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75071248</v>
      </c>
      <c r="EF170">
        <v>30</v>
      </c>
      <c r="EG170" t="s">
        <v>17</v>
      </c>
      <c r="EH170">
        <v>0</v>
      </c>
      <c r="EI170" t="s">
        <v>3</v>
      </c>
      <c r="EJ170">
        <v>1</v>
      </c>
      <c r="EK170">
        <v>158</v>
      </c>
      <c r="EL170" t="s">
        <v>243</v>
      </c>
      <c r="EM170" t="s">
        <v>244</v>
      </c>
      <c r="EO170" t="s">
        <v>3</v>
      </c>
      <c r="EQ170">
        <v>1024</v>
      </c>
      <c r="ER170">
        <v>642.35</v>
      </c>
      <c r="ES170">
        <v>57.83</v>
      </c>
      <c r="ET170">
        <v>532.35</v>
      </c>
      <c r="EU170">
        <v>46.56</v>
      </c>
      <c r="EV170">
        <v>52.17</v>
      </c>
      <c r="EW170">
        <v>4.29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161</v>
      </c>
      <c r="FY170">
        <v>107</v>
      </c>
      <c r="GA170" t="s">
        <v>3</v>
      </c>
      <c r="GD170">
        <v>0</v>
      </c>
      <c r="GF170">
        <v>971522170</v>
      </c>
      <c r="GG170">
        <v>2</v>
      </c>
      <c r="GH170">
        <v>1</v>
      </c>
      <c r="GI170">
        <v>2</v>
      </c>
      <c r="GJ170">
        <v>0</v>
      </c>
      <c r="GK170">
        <f>ROUND(R170*(R12)/100,2)</f>
        <v>48.96</v>
      </c>
      <c r="GL170">
        <f t="shared" si="129"/>
        <v>0</v>
      </c>
      <c r="GM170">
        <f t="shared" si="130"/>
        <v>261.83999999999997</v>
      </c>
      <c r="GN170">
        <f t="shared" si="131"/>
        <v>261.83999999999997</v>
      </c>
      <c r="GO170">
        <f t="shared" si="132"/>
        <v>0</v>
      </c>
      <c r="GP170">
        <f t="shared" si="133"/>
        <v>0</v>
      </c>
      <c r="GR170">
        <v>0</v>
      </c>
      <c r="GS170">
        <v>3</v>
      </c>
      <c r="GT170">
        <v>0</v>
      </c>
      <c r="GU170" t="s">
        <v>3</v>
      </c>
      <c r="GV170">
        <f t="shared" si="134"/>
        <v>0</v>
      </c>
      <c r="GW170">
        <v>1</v>
      </c>
      <c r="GX170">
        <f t="shared" si="135"/>
        <v>0</v>
      </c>
      <c r="HA170">
        <v>0</v>
      </c>
      <c r="HB170">
        <v>0</v>
      </c>
      <c r="HC170">
        <f t="shared" si="136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8</v>
      </c>
      <c r="E171" t="s">
        <v>3</v>
      </c>
      <c r="F171" t="s">
        <v>245</v>
      </c>
      <c r="G171" t="s">
        <v>246</v>
      </c>
      <c r="H171" t="s">
        <v>247</v>
      </c>
      <c r="I171">
        <f>I170*J171</f>
        <v>0.13220399999999999</v>
      </c>
      <c r="J171">
        <v>9.58</v>
      </c>
      <c r="K171">
        <v>9.58</v>
      </c>
      <c r="O171">
        <f t="shared" si="98"/>
        <v>582.80999999999995</v>
      </c>
      <c r="P171">
        <f t="shared" si="99"/>
        <v>582.80999999999995</v>
      </c>
      <c r="Q171">
        <f t="shared" si="100"/>
        <v>0</v>
      </c>
      <c r="R171">
        <f t="shared" si="101"/>
        <v>0</v>
      </c>
      <c r="S171">
        <f t="shared" si="102"/>
        <v>0</v>
      </c>
      <c r="T171">
        <f t="shared" si="103"/>
        <v>0</v>
      </c>
      <c r="U171">
        <f t="shared" si="104"/>
        <v>0</v>
      </c>
      <c r="V171">
        <f t="shared" si="105"/>
        <v>0</v>
      </c>
      <c r="W171">
        <f t="shared" si="106"/>
        <v>0</v>
      </c>
      <c r="X171">
        <f t="shared" si="107"/>
        <v>0</v>
      </c>
      <c r="Y171">
        <f t="shared" si="108"/>
        <v>0</v>
      </c>
      <c r="AA171">
        <v>-1</v>
      </c>
      <c r="AB171">
        <f t="shared" si="109"/>
        <v>296.7</v>
      </c>
      <c r="AC171">
        <f t="shared" si="110"/>
        <v>296.7</v>
      </c>
      <c r="AD171">
        <f t="shared" si="111"/>
        <v>0</v>
      </c>
      <c r="AE171">
        <f t="shared" si="112"/>
        <v>0</v>
      </c>
      <c r="AF171">
        <f t="shared" si="113"/>
        <v>0</v>
      </c>
      <c r="AG171">
        <f t="shared" si="114"/>
        <v>0</v>
      </c>
      <c r="AH171">
        <f t="shared" si="115"/>
        <v>0</v>
      </c>
      <c r="AI171">
        <f t="shared" si="116"/>
        <v>0</v>
      </c>
      <c r="AJ171">
        <f t="shared" si="117"/>
        <v>0</v>
      </c>
      <c r="AK171">
        <v>296.7</v>
      </c>
      <c r="AL171">
        <v>296.7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14.86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248</v>
      </c>
      <c r="BM171">
        <v>158</v>
      </c>
      <c r="BN171">
        <v>0</v>
      </c>
      <c r="BO171" t="s">
        <v>245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18"/>
        <v>582.80999999999995</v>
      </c>
      <c r="CQ171">
        <f t="shared" si="119"/>
        <v>4408.96</v>
      </c>
      <c r="CR171">
        <f t="shared" si="120"/>
        <v>0</v>
      </c>
      <c r="CS171">
        <f t="shared" si="121"/>
        <v>0</v>
      </c>
      <c r="CT171">
        <f t="shared" si="122"/>
        <v>0</v>
      </c>
      <c r="CU171">
        <f t="shared" si="123"/>
        <v>0</v>
      </c>
      <c r="CV171">
        <f t="shared" si="124"/>
        <v>0</v>
      </c>
      <c r="CW171">
        <f t="shared" si="125"/>
        <v>0</v>
      </c>
      <c r="CX171">
        <f t="shared" si="126"/>
        <v>0</v>
      </c>
      <c r="CY171">
        <f t="shared" si="127"/>
        <v>0</v>
      </c>
      <c r="CZ171">
        <f t="shared" si="128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161</v>
      </c>
      <c r="DO171">
        <v>107</v>
      </c>
      <c r="DP171">
        <v>1</v>
      </c>
      <c r="DQ171">
        <v>1</v>
      </c>
      <c r="DU171">
        <v>1009</v>
      </c>
      <c r="DV171" t="s">
        <v>247</v>
      </c>
      <c r="DW171" t="s">
        <v>247</v>
      </c>
      <c r="DX171">
        <v>1000</v>
      </c>
      <c r="DZ171" t="s">
        <v>3</v>
      </c>
      <c r="EA171" t="s">
        <v>3</v>
      </c>
      <c r="EB171" t="s">
        <v>3</v>
      </c>
      <c r="EC171" t="s">
        <v>3</v>
      </c>
      <c r="EE171">
        <v>75071248</v>
      </c>
      <c r="EF171">
        <v>30</v>
      </c>
      <c r="EG171" t="s">
        <v>17</v>
      </c>
      <c r="EH171">
        <v>0</v>
      </c>
      <c r="EI171" t="s">
        <v>3</v>
      </c>
      <c r="EJ171">
        <v>1</v>
      </c>
      <c r="EK171">
        <v>158</v>
      </c>
      <c r="EL171" t="s">
        <v>243</v>
      </c>
      <c r="EM171" t="s">
        <v>244</v>
      </c>
      <c r="EO171" t="s">
        <v>3</v>
      </c>
      <c r="EQ171">
        <v>1024</v>
      </c>
      <c r="ER171">
        <v>296.7</v>
      </c>
      <c r="ES171">
        <v>296.7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161</v>
      </c>
      <c r="FY171">
        <v>107</v>
      </c>
      <c r="GA171" t="s">
        <v>3</v>
      </c>
      <c r="GD171">
        <v>0</v>
      </c>
      <c r="GF171">
        <v>2052128533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29"/>
        <v>0</v>
      </c>
      <c r="GM171">
        <f t="shared" si="130"/>
        <v>582.80999999999995</v>
      </c>
      <c r="GN171">
        <f t="shared" si="131"/>
        <v>582.80999999999995</v>
      </c>
      <c r="GO171">
        <f t="shared" si="132"/>
        <v>0</v>
      </c>
      <c r="GP171">
        <f t="shared" si="133"/>
        <v>0</v>
      </c>
      <c r="GR171">
        <v>0</v>
      </c>
      <c r="GS171">
        <v>3</v>
      </c>
      <c r="GT171">
        <v>0</v>
      </c>
      <c r="GU171" t="s">
        <v>3</v>
      </c>
      <c r="GV171">
        <f t="shared" si="134"/>
        <v>0</v>
      </c>
      <c r="GW171">
        <v>1</v>
      </c>
      <c r="GX171">
        <f t="shared" si="135"/>
        <v>0</v>
      </c>
      <c r="HA171">
        <v>0</v>
      </c>
      <c r="HB171">
        <v>0</v>
      </c>
      <c r="HC171">
        <f t="shared" si="136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ROW(SmtRes!A9)</f>
        <v>9</v>
      </c>
      <c r="D172">
        <f>ROW(EtalonRes!A288)</f>
        <v>288</v>
      </c>
      <c r="E172" t="s">
        <v>3</v>
      </c>
      <c r="F172" t="s">
        <v>249</v>
      </c>
      <c r="G172" t="s">
        <v>250</v>
      </c>
      <c r="H172" t="s">
        <v>22</v>
      </c>
      <c r="I172">
        <f>ROUND(F342/100,9)</f>
        <v>1.38E-2</v>
      </c>
      <c r="J172">
        <v>0</v>
      </c>
      <c r="K172">
        <f>ROUND(F342/100,9)</f>
        <v>1.38E-2</v>
      </c>
      <c r="O172">
        <f t="shared" si="98"/>
        <v>10.78</v>
      </c>
      <c r="P172">
        <f t="shared" si="99"/>
        <v>0</v>
      </c>
      <c r="Q172">
        <f t="shared" si="100"/>
        <v>6</v>
      </c>
      <c r="R172">
        <f t="shared" si="101"/>
        <v>1.43</v>
      </c>
      <c r="S172">
        <f t="shared" si="102"/>
        <v>4.78</v>
      </c>
      <c r="T172">
        <f t="shared" si="103"/>
        <v>0</v>
      </c>
      <c r="U172">
        <f t="shared" si="104"/>
        <v>7.3140000000000002E-3</v>
      </c>
      <c r="V172">
        <f t="shared" si="105"/>
        <v>0</v>
      </c>
      <c r="W172">
        <f t="shared" si="106"/>
        <v>0</v>
      </c>
      <c r="X172">
        <f t="shared" si="107"/>
        <v>6.41</v>
      </c>
      <c r="Y172">
        <f t="shared" si="108"/>
        <v>2.63</v>
      </c>
      <c r="AA172">
        <v>-1</v>
      </c>
      <c r="AB172">
        <f t="shared" si="109"/>
        <v>39.770000000000003</v>
      </c>
      <c r="AC172">
        <f t="shared" si="110"/>
        <v>0</v>
      </c>
      <c r="AD172">
        <f t="shared" si="111"/>
        <v>32.840000000000003</v>
      </c>
      <c r="AE172">
        <f t="shared" si="112"/>
        <v>2.1800000000000002</v>
      </c>
      <c r="AF172">
        <f t="shared" si="113"/>
        <v>6.93</v>
      </c>
      <c r="AG172">
        <f t="shared" si="114"/>
        <v>0</v>
      </c>
      <c r="AH172">
        <f t="shared" si="115"/>
        <v>0.53</v>
      </c>
      <c r="AI172">
        <f t="shared" si="116"/>
        <v>0</v>
      </c>
      <c r="AJ172">
        <f t="shared" si="117"/>
        <v>0</v>
      </c>
      <c r="AK172">
        <v>39.770000000000003</v>
      </c>
      <c r="AL172">
        <v>0</v>
      </c>
      <c r="AM172">
        <v>32.840000000000003</v>
      </c>
      <c r="AN172">
        <v>2.1800000000000002</v>
      </c>
      <c r="AO172">
        <v>6.93</v>
      </c>
      <c r="AP172">
        <v>0</v>
      </c>
      <c r="AQ172">
        <v>0.53</v>
      </c>
      <c r="AR172">
        <v>0</v>
      </c>
      <c r="AS172">
        <v>0</v>
      </c>
      <c r="AT172">
        <v>134</v>
      </c>
      <c r="AU172">
        <v>55</v>
      </c>
      <c r="AV172">
        <v>1</v>
      </c>
      <c r="AW172">
        <v>1</v>
      </c>
      <c r="AZ172">
        <v>1</v>
      </c>
      <c r="BA172">
        <v>47.82</v>
      </c>
      <c r="BB172">
        <v>13.33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251</v>
      </c>
      <c r="BM172">
        <v>158</v>
      </c>
      <c r="BN172">
        <v>0</v>
      </c>
      <c r="BO172" t="s">
        <v>249</v>
      </c>
      <c r="BP172">
        <v>1</v>
      </c>
      <c r="BQ172">
        <v>30</v>
      </c>
      <c r="BR172">
        <v>0</v>
      </c>
      <c r="BS172">
        <v>47.82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134</v>
      </c>
      <c r="CA172">
        <v>55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18"/>
        <v>10.78</v>
      </c>
      <c r="CQ172">
        <f t="shared" si="119"/>
        <v>0</v>
      </c>
      <c r="CR172">
        <f t="shared" si="120"/>
        <v>437.76</v>
      </c>
      <c r="CS172">
        <f t="shared" si="121"/>
        <v>104.25</v>
      </c>
      <c r="CT172">
        <f t="shared" si="122"/>
        <v>331.39</v>
      </c>
      <c r="CU172">
        <f t="shared" si="123"/>
        <v>0</v>
      </c>
      <c r="CV172">
        <f t="shared" si="124"/>
        <v>0.53</v>
      </c>
      <c r="CW172">
        <f t="shared" si="125"/>
        <v>0</v>
      </c>
      <c r="CX172">
        <f t="shared" si="126"/>
        <v>0</v>
      </c>
      <c r="CY172">
        <f t="shared" si="127"/>
        <v>6.4051999999999998</v>
      </c>
      <c r="CZ172">
        <f t="shared" si="128"/>
        <v>2.629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161</v>
      </c>
      <c r="DO172">
        <v>107</v>
      </c>
      <c r="DP172">
        <v>1</v>
      </c>
      <c r="DQ172">
        <v>1</v>
      </c>
      <c r="DU172">
        <v>1013</v>
      </c>
      <c r="DV172" t="s">
        <v>22</v>
      </c>
      <c r="DW172" t="s">
        <v>22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75071248</v>
      </c>
      <c r="EF172">
        <v>30</v>
      </c>
      <c r="EG172" t="s">
        <v>17</v>
      </c>
      <c r="EH172">
        <v>0</v>
      </c>
      <c r="EI172" t="s">
        <v>3</v>
      </c>
      <c r="EJ172">
        <v>1</v>
      </c>
      <c r="EK172">
        <v>158</v>
      </c>
      <c r="EL172" t="s">
        <v>243</v>
      </c>
      <c r="EM172" t="s">
        <v>244</v>
      </c>
      <c r="EO172" t="s">
        <v>3</v>
      </c>
      <c r="EQ172">
        <v>1024</v>
      </c>
      <c r="ER172">
        <v>39.770000000000003</v>
      </c>
      <c r="ES172">
        <v>0</v>
      </c>
      <c r="ET172">
        <v>32.840000000000003</v>
      </c>
      <c r="EU172">
        <v>2.1800000000000002</v>
      </c>
      <c r="EV172">
        <v>6.93</v>
      </c>
      <c r="EW172">
        <v>0.53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161</v>
      </c>
      <c r="FY172">
        <v>107</v>
      </c>
      <c r="GA172" t="s">
        <v>3</v>
      </c>
      <c r="GD172">
        <v>0</v>
      </c>
      <c r="GF172">
        <v>1048589469</v>
      </c>
      <c r="GG172">
        <v>2</v>
      </c>
      <c r="GH172">
        <v>1</v>
      </c>
      <c r="GI172">
        <v>2</v>
      </c>
      <c r="GJ172">
        <v>0</v>
      </c>
      <c r="GK172">
        <f>ROUND(R172*(R12)/100,2)</f>
        <v>2.29</v>
      </c>
      <c r="GL172">
        <f t="shared" si="129"/>
        <v>0</v>
      </c>
      <c r="GM172">
        <f t="shared" si="130"/>
        <v>22.11</v>
      </c>
      <c r="GN172">
        <f t="shared" si="131"/>
        <v>22.11</v>
      </c>
      <c r="GO172">
        <f t="shared" si="132"/>
        <v>0</v>
      </c>
      <c r="GP172">
        <f t="shared" si="133"/>
        <v>0</v>
      </c>
      <c r="GR172">
        <v>0</v>
      </c>
      <c r="GS172">
        <v>3</v>
      </c>
      <c r="GT172">
        <v>0</v>
      </c>
      <c r="GU172" t="s">
        <v>3</v>
      </c>
      <c r="GV172">
        <f t="shared" si="134"/>
        <v>0</v>
      </c>
      <c r="GW172">
        <v>1</v>
      </c>
      <c r="GX172">
        <f t="shared" si="135"/>
        <v>0</v>
      </c>
      <c r="HA172">
        <v>0</v>
      </c>
      <c r="HB172">
        <v>0</v>
      </c>
      <c r="HC172">
        <f t="shared" si="136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9</v>
      </c>
      <c r="E173" t="s">
        <v>3</v>
      </c>
      <c r="F173" t="s">
        <v>245</v>
      </c>
      <c r="G173" t="s">
        <v>246</v>
      </c>
      <c r="H173" t="s">
        <v>247</v>
      </c>
      <c r="I173">
        <f>I172*J173</f>
        <v>3.3119999999999997E-2</v>
      </c>
      <c r="J173">
        <v>2.4</v>
      </c>
      <c r="K173">
        <v>2.4</v>
      </c>
      <c r="O173">
        <f t="shared" si="98"/>
        <v>146.07</v>
      </c>
      <c r="P173">
        <f t="shared" si="99"/>
        <v>146.07</v>
      </c>
      <c r="Q173">
        <f t="shared" si="100"/>
        <v>0</v>
      </c>
      <c r="R173">
        <f t="shared" si="101"/>
        <v>0</v>
      </c>
      <c r="S173">
        <f t="shared" si="102"/>
        <v>0</v>
      </c>
      <c r="T173">
        <f t="shared" si="103"/>
        <v>0</v>
      </c>
      <c r="U173">
        <f t="shared" si="104"/>
        <v>0</v>
      </c>
      <c r="V173">
        <f t="shared" si="105"/>
        <v>0</v>
      </c>
      <c r="W173">
        <f t="shared" si="106"/>
        <v>0</v>
      </c>
      <c r="X173">
        <f t="shared" si="107"/>
        <v>0</v>
      </c>
      <c r="Y173">
        <f t="shared" si="108"/>
        <v>0</v>
      </c>
      <c r="AA173">
        <v>-1</v>
      </c>
      <c r="AB173">
        <f t="shared" si="109"/>
        <v>296.7</v>
      </c>
      <c r="AC173">
        <f t="shared" si="110"/>
        <v>296.7</v>
      </c>
      <c r="AD173">
        <f t="shared" si="111"/>
        <v>0</v>
      </c>
      <c r="AE173">
        <f t="shared" si="112"/>
        <v>0</v>
      </c>
      <c r="AF173">
        <f t="shared" si="113"/>
        <v>0</v>
      </c>
      <c r="AG173">
        <f t="shared" si="114"/>
        <v>0</v>
      </c>
      <c r="AH173">
        <f t="shared" si="115"/>
        <v>0</v>
      </c>
      <c r="AI173">
        <f t="shared" si="116"/>
        <v>0</v>
      </c>
      <c r="AJ173">
        <f t="shared" si="117"/>
        <v>0</v>
      </c>
      <c r="AK173">
        <v>296.7</v>
      </c>
      <c r="AL173">
        <v>296.7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14.86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248</v>
      </c>
      <c r="BM173">
        <v>158</v>
      </c>
      <c r="BN173">
        <v>0</v>
      </c>
      <c r="BO173" t="s">
        <v>245</v>
      </c>
      <c r="BP173">
        <v>1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18"/>
        <v>146.07</v>
      </c>
      <c r="CQ173">
        <f t="shared" si="119"/>
        <v>4408.96</v>
      </c>
      <c r="CR173">
        <f t="shared" si="120"/>
        <v>0</v>
      </c>
      <c r="CS173">
        <f t="shared" si="121"/>
        <v>0</v>
      </c>
      <c r="CT173">
        <f t="shared" si="122"/>
        <v>0</v>
      </c>
      <c r="CU173">
        <f t="shared" si="123"/>
        <v>0</v>
      </c>
      <c r="CV173">
        <f t="shared" si="124"/>
        <v>0</v>
      </c>
      <c r="CW173">
        <f t="shared" si="125"/>
        <v>0</v>
      </c>
      <c r="CX173">
        <f t="shared" si="126"/>
        <v>0</v>
      </c>
      <c r="CY173">
        <f t="shared" si="127"/>
        <v>0</v>
      </c>
      <c r="CZ173">
        <f t="shared" si="128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161</v>
      </c>
      <c r="DO173">
        <v>107</v>
      </c>
      <c r="DP173">
        <v>1</v>
      </c>
      <c r="DQ173">
        <v>1</v>
      </c>
      <c r="DU173">
        <v>1009</v>
      </c>
      <c r="DV173" t="s">
        <v>247</v>
      </c>
      <c r="DW173" t="s">
        <v>247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75071248</v>
      </c>
      <c r="EF173">
        <v>30</v>
      </c>
      <c r="EG173" t="s">
        <v>17</v>
      </c>
      <c r="EH173">
        <v>0</v>
      </c>
      <c r="EI173" t="s">
        <v>3</v>
      </c>
      <c r="EJ173">
        <v>1</v>
      </c>
      <c r="EK173">
        <v>158</v>
      </c>
      <c r="EL173" t="s">
        <v>243</v>
      </c>
      <c r="EM173" t="s">
        <v>244</v>
      </c>
      <c r="EO173" t="s">
        <v>3</v>
      </c>
      <c r="EQ173">
        <v>1024</v>
      </c>
      <c r="ER173">
        <v>296.7</v>
      </c>
      <c r="ES173">
        <v>296.7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161</v>
      </c>
      <c r="FY173">
        <v>107</v>
      </c>
      <c r="GA173" t="s">
        <v>3</v>
      </c>
      <c r="GD173">
        <v>0</v>
      </c>
      <c r="GF173">
        <v>2052128533</v>
      </c>
      <c r="GG173">
        <v>2</v>
      </c>
      <c r="GH173">
        <v>1</v>
      </c>
      <c r="GI173">
        <v>2</v>
      </c>
      <c r="GJ173">
        <v>0</v>
      </c>
      <c r="GK173">
        <f>ROUND(R173*(R12)/100,2)</f>
        <v>0</v>
      </c>
      <c r="GL173">
        <f t="shared" si="129"/>
        <v>0</v>
      </c>
      <c r="GM173">
        <f t="shared" si="130"/>
        <v>146.07</v>
      </c>
      <c r="GN173">
        <f t="shared" si="131"/>
        <v>146.07</v>
      </c>
      <c r="GO173">
        <f t="shared" si="132"/>
        <v>0</v>
      </c>
      <c r="GP173">
        <f t="shared" si="133"/>
        <v>0</v>
      </c>
      <c r="GR173">
        <v>0</v>
      </c>
      <c r="GS173">
        <v>3</v>
      </c>
      <c r="GT173">
        <v>0</v>
      </c>
      <c r="GU173" t="s">
        <v>3</v>
      </c>
      <c r="GV173">
        <f t="shared" si="134"/>
        <v>0</v>
      </c>
      <c r="GW173">
        <v>1</v>
      </c>
      <c r="GX173">
        <f t="shared" si="135"/>
        <v>0</v>
      </c>
      <c r="HA173">
        <v>0</v>
      </c>
      <c r="HB173">
        <v>0</v>
      </c>
      <c r="HC173">
        <f t="shared" si="136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ROW(SmtRes!A10)</f>
        <v>10</v>
      </c>
      <c r="D174">
        <f>ROW(EtalonRes!A299)</f>
        <v>299</v>
      </c>
      <c r="E174" t="s">
        <v>3</v>
      </c>
      <c r="F174" t="s">
        <v>240</v>
      </c>
      <c r="G174" t="s">
        <v>241</v>
      </c>
      <c r="H174" t="s">
        <v>22</v>
      </c>
      <c r="I174">
        <f>ROUND(F341/100,9)</f>
        <v>0.1731</v>
      </c>
      <c r="J174">
        <v>0</v>
      </c>
      <c r="K174">
        <f>ROUND(F341/100,9)</f>
        <v>0.1731</v>
      </c>
      <c r="O174">
        <f t="shared" si="98"/>
        <v>1852.82</v>
      </c>
      <c r="P174">
        <f t="shared" si="99"/>
        <v>163.16</v>
      </c>
      <c r="Q174">
        <f t="shared" si="100"/>
        <v>1257.8499999999999</v>
      </c>
      <c r="R174">
        <f t="shared" si="101"/>
        <v>385.43</v>
      </c>
      <c r="S174">
        <f t="shared" si="102"/>
        <v>431.81</v>
      </c>
      <c r="T174">
        <f t="shared" si="103"/>
        <v>0</v>
      </c>
      <c r="U174">
        <f t="shared" si="104"/>
        <v>0.74259900000000001</v>
      </c>
      <c r="V174">
        <f t="shared" si="105"/>
        <v>0</v>
      </c>
      <c r="W174">
        <f t="shared" si="106"/>
        <v>0</v>
      </c>
      <c r="X174">
        <f t="shared" si="107"/>
        <v>578.63</v>
      </c>
      <c r="Y174">
        <f t="shared" si="108"/>
        <v>237.5</v>
      </c>
      <c r="AA174">
        <v>-1</v>
      </c>
      <c r="AB174">
        <f t="shared" si="109"/>
        <v>642.35</v>
      </c>
      <c r="AC174">
        <f t="shared" si="110"/>
        <v>57.83</v>
      </c>
      <c r="AD174">
        <f t="shared" si="111"/>
        <v>532.35</v>
      </c>
      <c r="AE174">
        <f t="shared" si="112"/>
        <v>46.56</v>
      </c>
      <c r="AF174">
        <f t="shared" si="113"/>
        <v>52.17</v>
      </c>
      <c r="AG174">
        <f t="shared" si="114"/>
        <v>0</v>
      </c>
      <c r="AH174">
        <f t="shared" si="115"/>
        <v>4.29</v>
      </c>
      <c r="AI174">
        <f t="shared" si="116"/>
        <v>0</v>
      </c>
      <c r="AJ174">
        <f t="shared" si="117"/>
        <v>0</v>
      </c>
      <c r="AK174">
        <v>642.35</v>
      </c>
      <c r="AL174">
        <v>57.83</v>
      </c>
      <c r="AM174">
        <v>532.35</v>
      </c>
      <c r="AN174">
        <v>46.56</v>
      </c>
      <c r="AO174">
        <v>52.17</v>
      </c>
      <c r="AP174">
        <v>0</v>
      </c>
      <c r="AQ174">
        <v>4.29</v>
      </c>
      <c r="AR174">
        <v>0</v>
      </c>
      <c r="AS174">
        <v>0</v>
      </c>
      <c r="AT174">
        <v>134</v>
      </c>
      <c r="AU174">
        <v>55</v>
      </c>
      <c r="AV174">
        <v>1</v>
      </c>
      <c r="AW174">
        <v>1</v>
      </c>
      <c r="AZ174">
        <v>1</v>
      </c>
      <c r="BA174">
        <v>47.82</v>
      </c>
      <c r="BB174">
        <v>13.65</v>
      </c>
      <c r="BC174">
        <v>16.3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242</v>
      </c>
      <c r="BM174">
        <v>158</v>
      </c>
      <c r="BN174">
        <v>0</v>
      </c>
      <c r="BO174" t="s">
        <v>240</v>
      </c>
      <c r="BP174">
        <v>1</v>
      </c>
      <c r="BQ174">
        <v>30</v>
      </c>
      <c r="BR174">
        <v>0</v>
      </c>
      <c r="BS174">
        <v>47.82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134</v>
      </c>
      <c r="CA174">
        <v>55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18"/>
        <v>1852.82</v>
      </c>
      <c r="CQ174">
        <f t="shared" si="119"/>
        <v>942.63</v>
      </c>
      <c r="CR174">
        <f t="shared" si="120"/>
        <v>7266.58</v>
      </c>
      <c r="CS174">
        <f t="shared" si="121"/>
        <v>2226.5</v>
      </c>
      <c r="CT174">
        <f t="shared" si="122"/>
        <v>2494.77</v>
      </c>
      <c r="CU174">
        <f t="shared" si="123"/>
        <v>0</v>
      </c>
      <c r="CV174">
        <f t="shared" si="124"/>
        <v>4.29</v>
      </c>
      <c r="CW174">
        <f t="shared" si="125"/>
        <v>0</v>
      </c>
      <c r="CX174">
        <f t="shared" si="126"/>
        <v>0</v>
      </c>
      <c r="CY174">
        <f t="shared" si="127"/>
        <v>578.62540000000001</v>
      </c>
      <c r="CZ174">
        <f t="shared" si="128"/>
        <v>237.49549999999999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161</v>
      </c>
      <c r="DO174">
        <v>107</v>
      </c>
      <c r="DP174">
        <v>1</v>
      </c>
      <c r="DQ174">
        <v>1</v>
      </c>
      <c r="DU174">
        <v>1013</v>
      </c>
      <c r="DV174" t="s">
        <v>22</v>
      </c>
      <c r="DW174" t="s">
        <v>22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75071248</v>
      </c>
      <c r="EF174">
        <v>30</v>
      </c>
      <c r="EG174" t="s">
        <v>17</v>
      </c>
      <c r="EH174">
        <v>0</v>
      </c>
      <c r="EI174" t="s">
        <v>3</v>
      </c>
      <c r="EJ174">
        <v>1</v>
      </c>
      <c r="EK174">
        <v>158</v>
      </c>
      <c r="EL174" t="s">
        <v>243</v>
      </c>
      <c r="EM174" t="s">
        <v>244</v>
      </c>
      <c r="EO174" t="s">
        <v>3</v>
      </c>
      <c r="EQ174">
        <v>1024</v>
      </c>
      <c r="ER174">
        <v>642.35</v>
      </c>
      <c r="ES174">
        <v>57.83</v>
      </c>
      <c r="ET174">
        <v>532.35</v>
      </c>
      <c r="EU174">
        <v>46.56</v>
      </c>
      <c r="EV174">
        <v>52.17</v>
      </c>
      <c r="EW174">
        <v>4.29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161</v>
      </c>
      <c r="FY174">
        <v>107</v>
      </c>
      <c r="GA174" t="s">
        <v>3</v>
      </c>
      <c r="GD174">
        <v>0</v>
      </c>
      <c r="GF174">
        <v>971522170</v>
      </c>
      <c r="GG174">
        <v>2</v>
      </c>
      <c r="GH174">
        <v>1</v>
      </c>
      <c r="GI174">
        <v>2</v>
      </c>
      <c r="GJ174">
        <v>0</v>
      </c>
      <c r="GK174">
        <f>ROUND(R174*(R12)/100,2)</f>
        <v>616.69000000000005</v>
      </c>
      <c r="GL174">
        <f t="shared" si="129"/>
        <v>0</v>
      </c>
      <c r="GM174">
        <f t="shared" si="130"/>
        <v>3285.64</v>
      </c>
      <c r="GN174">
        <f t="shared" si="131"/>
        <v>3285.64</v>
      </c>
      <c r="GO174">
        <f t="shared" si="132"/>
        <v>0</v>
      </c>
      <c r="GP174">
        <f t="shared" si="133"/>
        <v>0</v>
      </c>
      <c r="GR174">
        <v>0</v>
      </c>
      <c r="GS174">
        <v>3</v>
      </c>
      <c r="GT174">
        <v>0</v>
      </c>
      <c r="GU174" t="s">
        <v>3</v>
      </c>
      <c r="GV174">
        <f t="shared" si="134"/>
        <v>0</v>
      </c>
      <c r="GW174">
        <v>1</v>
      </c>
      <c r="GX174">
        <f t="shared" si="135"/>
        <v>0</v>
      </c>
      <c r="HA174">
        <v>0</v>
      </c>
      <c r="HB174">
        <v>0</v>
      </c>
      <c r="HC174">
        <f t="shared" si="136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10</v>
      </c>
      <c r="E175" t="s">
        <v>3</v>
      </c>
      <c r="F175" t="s">
        <v>252</v>
      </c>
      <c r="G175" t="s">
        <v>253</v>
      </c>
      <c r="H175" t="s">
        <v>247</v>
      </c>
      <c r="I175">
        <f>I174*J175</f>
        <v>1.6721459999999999</v>
      </c>
      <c r="J175">
        <v>9.66</v>
      </c>
      <c r="K175">
        <v>9.66</v>
      </c>
      <c r="O175">
        <f t="shared" si="98"/>
        <v>7725.39</v>
      </c>
      <c r="P175">
        <f t="shared" si="99"/>
        <v>7725.39</v>
      </c>
      <c r="Q175">
        <f t="shared" si="100"/>
        <v>0</v>
      </c>
      <c r="R175">
        <f t="shared" si="101"/>
        <v>0</v>
      </c>
      <c r="S175">
        <f t="shared" si="102"/>
        <v>0</v>
      </c>
      <c r="T175">
        <f t="shared" si="103"/>
        <v>0</v>
      </c>
      <c r="U175">
        <f t="shared" si="104"/>
        <v>0</v>
      </c>
      <c r="V175">
        <f t="shared" si="105"/>
        <v>0</v>
      </c>
      <c r="W175">
        <f t="shared" si="106"/>
        <v>0</v>
      </c>
      <c r="X175">
        <f t="shared" si="107"/>
        <v>0</v>
      </c>
      <c r="Y175">
        <f t="shared" si="108"/>
        <v>0</v>
      </c>
      <c r="AA175">
        <v>-1</v>
      </c>
      <c r="AB175">
        <f t="shared" si="109"/>
        <v>307.58999999999997</v>
      </c>
      <c r="AC175">
        <f t="shared" si="110"/>
        <v>307.58999999999997</v>
      </c>
      <c r="AD175">
        <f t="shared" si="111"/>
        <v>0</v>
      </c>
      <c r="AE175">
        <f t="shared" si="112"/>
        <v>0</v>
      </c>
      <c r="AF175">
        <f t="shared" si="113"/>
        <v>0</v>
      </c>
      <c r="AG175">
        <f t="shared" si="114"/>
        <v>0</v>
      </c>
      <c r="AH175">
        <f t="shared" si="115"/>
        <v>0</v>
      </c>
      <c r="AI175">
        <f t="shared" si="116"/>
        <v>0</v>
      </c>
      <c r="AJ175">
        <f t="shared" si="117"/>
        <v>0</v>
      </c>
      <c r="AK175">
        <v>307.58999999999997</v>
      </c>
      <c r="AL175">
        <v>307.58999999999997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15.02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254</v>
      </c>
      <c r="BM175">
        <v>158</v>
      </c>
      <c r="BN175">
        <v>0</v>
      </c>
      <c r="BO175" t="s">
        <v>252</v>
      </c>
      <c r="BP175">
        <v>1</v>
      </c>
      <c r="BQ175">
        <v>30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18"/>
        <v>7725.39</v>
      </c>
      <c r="CQ175">
        <f t="shared" si="119"/>
        <v>4620</v>
      </c>
      <c r="CR175">
        <f t="shared" si="120"/>
        <v>0</v>
      </c>
      <c r="CS175">
        <f t="shared" si="121"/>
        <v>0</v>
      </c>
      <c r="CT175">
        <f t="shared" si="122"/>
        <v>0</v>
      </c>
      <c r="CU175">
        <f t="shared" si="123"/>
        <v>0</v>
      </c>
      <c r="CV175">
        <f t="shared" si="124"/>
        <v>0</v>
      </c>
      <c r="CW175">
        <f t="shared" si="125"/>
        <v>0</v>
      </c>
      <c r="CX175">
        <f t="shared" si="126"/>
        <v>0</v>
      </c>
      <c r="CY175">
        <f t="shared" si="127"/>
        <v>0</v>
      </c>
      <c r="CZ175">
        <f t="shared" si="128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161</v>
      </c>
      <c r="DO175">
        <v>107</v>
      </c>
      <c r="DP175">
        <v>1</v>
      </c>
      <c r="DQ175">
        <v>1</v>
      </c>
      <c r="DU175">
        <v>1009</v>
      </c>
      <c r="DV175" t="s">
        <v>247</v>
      </c>
      <c r="DW175" t="s">
        <v>247</v>
      </c>
      <c r="DX175">
        <v>1000</v>
      </c>
      <c r="DZ175" t="s">
        <v>3</v>
      </c>
      <c r="EA175" t="s">
        <v>3</v>
      </c>
      <c r="EB175" t="s">
        <v>3</v>
      </c>
      <c r="EC175" t="s">
        <v>3</v>
      </c>
      <c r="EE175">
        <v>75071248</v>
      </c>
      <c r="EF175">
        <v>30</v>
      </c>
      <c r="EG175" t="s">
        <v>17</v>
      </c>
      <c r="EH175">
        <v>0</v>
      </c>
      <c r="EI175" t="s">
        <v>3</v>
      </c>
      <c r="EJ175">
        <v>1</v>
      </c>
      <c r="EK175">
        <v>158</v>
      </c>
      <c r="EL175" t="s">
        <v>243</v>
      </c>
      <c r="EM175" t="s">
        <v>244</v>
      </c>
      <c r="EO175" t="s">
        <v>3</v>
      </c>
      <c r="EQ175">
        <v>1024</v>
      </c>
      <c r="ER175">
        <v>307.58999999999997</v>
      </c>
      <c r="ES175">
        <v>307.58999999999997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161</v>
      </c>
      <c r="FY175">
        <v>107</v>
      </c>
      <c r="GA175" t="s">
        <v>3</v>
      </c>
      <c r="GD175">
        <v>0</v>
      </c>
      <c r="GF175">
        <v>-420958104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129"/>
        <v>0</v>
      </c>
      <c r="GM175">
        <f t="shared" si="130"/>
        <v>7725.39</v>
      </c>
      <c r="GN175">
        <f t="shared" si="131"/>
        <v>7725.39</v>
      </c>
      <c r="GO175">
        <f t="shared" si="132"/>
        <v>0</v>
      </c>
      <c r="GP175">
        <f t="shared" si="133"/>
        <v>0</v>
      </c>
      <c r="GR175">
        <v>0</v>
      </c>
      <c r="GS175">
        <v>3</v>
      </c>
      <c r="GT175">
        <v>0</v>
      </c>
      <c r="GU175" t="s">
        <v>3</v>
      </c>
      <c r="GV175">
        <f t="shared" si="134"/>
        <v>0</v>
      </c>
      <c r="GW175">
        <v>1</v>
      </c>
      <c r="GX175">
        <f t="shared" si="135"/>
        <v>0</v>
      </c>
      <c r="HA175">
        <v>0</v>
      </c>
      <c r="HB175">
        <v>0</v>
      </c>
      <c r="HC175">
        <f t="shared" si="136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19</v>
      </c>
      <c r="B176">
        <v>1</v>
      </c>
      <c r="F176" t="s">
        <v>3</v>
      </c>
      <c r="G176" t="s">
        <v>255</v>
      </c>
      <c r="H176" t="s">
        <v>3</v>
      </c>
      <c r="AA176">
        <v>1</v>
      </c>
      <c r="IK176">
        <v>0</v>
      </c>
    </row>
    <row r="177" spans="1:245" x14ac:dyDescent="0.2">
      <c r="A177">
        <v>17</v>
      </c>
      <c r="B177">
        <v>1</v>
      </c>
      <c r="C177">
        <f>ROW(SmtRes!A11)</f>
        <v>11</v>
      </c>
      <c r="D177">
        <f>ROW(EtalonRes!A307)</f>
        <v>307</v>
      </c>
      <c r="E177" t="s">
        <v>3</v>
      </c>
      <c r="F177" t="s">
        <v>218</v>
      </c>
      <c r="G177" t="s">
        <v>219</v>
      </c>
      <c r="H177" t="s">
        <v>220</v>
      </c>
      <c r="I177">
        <f>ROUND(ROUND(F344*0.25/100,4),9)</f>
        <v>0</v>
      </c>
      <c r="J177">
        <v>0</v>
      </c>
      <c r="K177">
        <f>ROUND(ROUND(F344*0.25/100,4),9)</f>
        <v>0</v>
      </c>
      <c r="O177">
        <f t="shared" ref="O177:O184" si="137">ROUND(CP177,2)</f>
        <v>0</v>
      </c>
      <c r="P177">
        <f t="shared" ref="P177:P184" si="138">ROUND((ROUND((AC177*AW177*I177),2)*BC177),2)</f>
        <v>0</v>
      </c>
      <c r="Q177">
        <f t="shared" ref="Q177:Q184" si="139">(ROUND((ROUND(((ET177)*AV177*I177),2)*BB177),2)+ROUND((ROUND(((AE177-(EU177))*AV177*I177),2)*BS177),2))</f>
        <v>0</v>
      </c>
      <c r="R177">
        <f t="shared" ref="R177:R184" si="140">ROUND((ROUND((AE177*AV177*I177),2)*BS177),2)</f>
        <v>0</v>
      </c>
      <c r="S177">
        <f t="shared" ref="S177:S184" si="141">ROUND((ROUND((AF177*AV177*I177),2)*BA177),2)</f>
        <v>0</v>
      </c>
      <c r="T177">
        <f t="shared" ref="T177:T184" si="142">ROUND(CU177*I177,2)</f>
        <v>0</v>
      </c>
      <c r="U177">
        <f t="shared" ref="U177:U184" si="143">CV177*I177</f>
        <v>0</v>
      </c>
      <c r="V177">
        <f t="shared" ref="V177:V184" si="144">CW177*I177</f>
        <v>0</v>
      </c>
      <c r="W177">
        <f t="shared" ref="W177:W184" si="145">ROUND(CX177*I177,2)</f>
        <v>0</v>
      </c>
      <c r="X177">
        <f t="shared" ref="X177:Y184" si="146">ROUND(CY177,2)</f>
        <v>0</v>
      </c>
      <c r="Y177">
        <f t="shared" si="146"/>
        <v>0</v>
      </c>
      <c r="AA177">
        <v>-1</v>
      </c>
      <c r="AB177">
        <f t="shared" ref="AB177:AB184" si="147">ROUND((AC177+AD177+AF177),6)</f>
        <v>1378.91</v>
      </c>
      <c r="AC177">
        <f t="shared" ref="AC177:AC184" si="148">ROUND((ES177),6)</f>
        <v>35.35</v>
      </c>
      <c r="AD177">
        <f t="shared" ref="AD177:AD184" si="149">ROUND((((ET177)-(EU177))+AE177),6)</f>
        <v>1192.07</v>
      </c>
      <c r="AE177">
        <f t="shared" ref="AE177:AF184" si="150">ROUND((EU177),6)</f>
        <v>94.92</v>
      </c>
      <c r="AF177">
        <f t="shared" si="150"/>
        <v>151.49</v>
      </c>
      <c r="AG177">
        <f t="shared" ref="AG177:AG184" si="151">ROUND((AP177),6)</f>
        <v>0</v>
      </c>
      <c r="AH177">
        <f t="shared" ref="AH177:AI184" si="152">(EW177)</f>
        <v>14.4</v>
      </c>
      <c r="AI177">
        <f t="shared" si="152"/>
        <v>0</v>
      </c>
      <c r="AJ177">
        <f t="shared" ref="AJ177:AJ184" si="153">(AS177)</f>
        <v>0</v>
      </c>
      <c r="AK177">
        <v>1378.91</v>
      </c>
      <c r="AL177">
        <v>35.35</v>
      </c>
      <c r="AM177">
        <v>1192.07</v>
      </c>
      <c r="AN177">
        <v>94.92</v>
      </c>
      <c r="AO177">
        <v>151.49</v>
      </c>
      <c r="AP177">
        <v>0</v>
      </c>
      <c r="AQ177">
        <v>14.4</v>
      </c>
      <c r="AR177">
        <v>0</v>
      </c>
      <c r="AS177">
        <v>0</v>
      </c>
      <c r="AT177">
        <v>134</v>
      </c>
      <c r="AU177">
        <v>55</v>
      </c>
      <c r="AV177">
        <v>1</v>
      </c>
      <c r="AW177">
        <v>1</v>
      </c>
      <c r="AZ177">
        <v>1</v>
      </c>
      <c r="BA177">
        <v>47.82</v>
      </c>
      <c r="BB177">
        <v>13.28</v>
      </c>
      <c r="BC177">
        <v>7.33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221</v>
      </c>
      <c r="BM177">
        <v>146</v>
      </c>
      <c r="BN177">
        <v>0</v>
      </c>
      <c r="BO177" t="s">
        <v>218</v>
      </c>
      <c r="BP177">
        <v>1</v>
      </c>
      <c r="BQ177">
        <v>30</v>
      </c>
      <c r="BR177">
        <v>0</v>
      </c>
      <c r="BS177">
        <v>47.82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134</v>
      </c>
      <c r="CA177">
        <v>55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ref="CP177:CP184" si="154">(P177+Q177+S177)</f>
        <v>0</v>
      </c>
      <c r="CQ177">
        <f t="shared" ref="CQ177:CQ184" si="155">ROUND((ROUND((AC177*AW177*1),2)*BC177),2)</f>
        <v>259.12</v>
      </c>
      <c r="CR177">
        <f t="shared" ref="CR177:CR184" si="156">(ROUND((ROUND(((ET177)*AV177*1),2)*BB177),2)+ROUND((ROUND(((AE177-(EU177))*AV177*1),2)*BS177),2))</f>
        <v>15830.69</v>
      </c>
      <c r="CS177">
        <f t="shared" ref="CS177:CS184" si="157">ROUND((ROUND((AE177*AV177*1),2)*BS177),2)</f>
        <v>4539.07</v>
      </c>
      <c r="CT177">
        <f t="shared" ref="CT177:CT184" si="158">ROUND((ROUND((AF177*AV177*1),2)*BA177),2)</f>
        <v>7244.25</v>
      </c>
      <c r="CU177">
        <f t="shared" ref="CU177:CU184" si="159">AG177</f>
        <v>0</v>
      </c>
      <c r="CV177">
        <f t="shared" ref="CV177:CV184" si="160">(AH177*AV177)</f>
        <v>14.4</v>
      </c>
      <c r="CW177">
        <f t="shared" ref="CW177:CX184" si="161">AI177</f>
        <v>0</v>
      </c>
      <c r="CX177">
        <f t="shared" si="161"/>
        <v>0</v>
      </c>
      <c r="CY177">
        <f t="shared" ref="CY177:CY184" si="162">S177*(BZ177/100)</f>
        <v>0</v>
      </c>
      <c r="CZ177">
        <f t="shared" ref="CZ177:CZ184" si="163">S177*(CA177/100)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161</v>
      </c>
      <c r="DO177">
        <v>107</v>
      </c>
      <c r="DP177">
        <v>1</v>
      </c>
      <c r="DQ177">
        <v>1</v>
      </c>
      <c r="DU177">
        <v>1013</v>
      </c>
      <c r="DV177" t="s">
        <v>220</v>
      </c>
      <c r="DW177" t="s">
        <v>220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75071236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146</v>
      </c>
      <c r="EL177" t="s">
        <v>222</v>
      </c>
      <c r="EM177" t="s">
        <v>223</v>
      </c>
      <c r="EO177" t="s">
        <v>3</v>
      </c>
      <c r="EQ177">
        <v>1024</v>
      </c>
      <c r="ER177">
        <v>1378.91</v>
      </c>
      <c r="ES177">
        <v>35.35</v>
      </c>
      <c r="ET177">
        <v>1192.07</v>
      </c>
      <c r="EU177">
        <v>94.92</v>
      </c>
      <c r="EV177">
        <v>151.49</v>
      </c>
      <c r="EW177">
        <v>14.4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161</v>
      </c>
      <c r="FY177">
        <v>107</v>
      </c>
      <c r="GA177" t="s">
        <v>3</v>
      </c>
      <c r="GD177">
        <v>0</v>
      </c>
      <c r="GF177">
        <v>-1754543854</v>
      </c>
      <c r="GG177">
        <v>2</v>
      </c>
      <c r="GH177">
        <v>1</v>
      </c>
      <c r="GI177">
        <v>2</v>
      </c>
      <c r="GJ177">
        <v>0</v>
      </c>
      <c r="GK177">
        <f>ROUND(R177*(R12)/100,2)</f>
        <v>0</v>
      </c>
      <c r="GL177">
        <f t="shared" ref="GL177:GL184" si="164">ROUND(IF(AND(BH177=3,BI177=3,FS177&lt;&gt;0),P177,0),2)</f>
        <v>0</v>
      </c>
      <c r="GM177">
        <f t="shared" ref="GM177:GM184" si="165">ROUND(O177+X177+Y177+GK177,2)+GX177</f>
        <v>0</v>
      </c>
      <c r="GN177">
        <f t="shared" ref="GN177:GN184" si="166">IF(OR(BI177=0,BI177=1),GM177-GX177,0)</f>
        <v>0</v>
      </c>
      <c r="GO177">
        <f t="shared" ref="GO177:GO184" si="167">IF(BI177=2,GM177-GX177,0)</f>
        <v>0</v>
      </c>
      <c r="GP177">
        <f t="shared" ref="GP177:GP184" si="168">IF(BI177=4,GM177-GX177,0)</f>
        <v>0</v>
      </c>
      <c r="GR177">
        <v>0</v>
      </c>
      <c r="GS177">
        <v>3</v>
      </c>
      <c r="GT177">
        <v>0</v>
      </c>
      <c r="GU177" t="s">
        <v>3</v>
      </c>
      <c r="GV177">
        <f t="shared" ref="GV177:GV184" si="169">ROUND((GT177),6)</f>
        <v>0</v>
      </c>
      <c r="GW177">
        <v>1</v>
      </c>
      <c r="GX177">
        <f t="shared" ref="GX177:GX184" si="170">ROUND(HC177*I177,2)</f>
        <v>0</v>
      </c>
      <c r="HA177">
        <v>0</v>
      </c>
      <c r="HB177">
        <v>0</v>
      </c>
      <c r="HC177">
        <f t="shared" ref="HC177:HC184" si="171">GV177*GW177</f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11</v>
      </c>
      <c r="E178" t="s">
        <v>3</v>
      </c>
      <c r="F178" t="s">
        <v>224</v>
      </c>
      <c r="G178" t="s">
        <v>225</v>
      </c>
      <c r="H178" t="s">
        <v>226</v>
      </c>
      <c r="I178">
        <f>I177*J178</f>
        <v>0</v>
      </c>
      <c r="J178">
        <v>110</v>
      </c>
      <c r="K178">
        <v>110</v>
      </c>
      <c r="O178">
        <f t="shared" si="137"/>
        <v>0</v>
      </c>
      <c r="P178">
        <f t="shared" si="138"/>
        <v>0</v>
      </c>
      <c r="Q178">
        <f t="shared" si="139"/>
        <v>0</v>
      </c>
      <c r="R178">
        <f t="shared" si="140"/>
        <v>0</v>
      </c>
      <c r="S178">
        <f t="shared" si="141"/>
        <v>0</v>
      </c>
      <c r="T178">
        <f t="shared" si="142"/>
        <v>0</v>
      </c>
      <c r="U178">
        <f t="shared" si="143"/>
        <v>0</v>
      </c>
      <c r="V178">
        <f t="shared" si="144"/>
        <v>0</v>
      </c>
      <c r="W178">
        <f t="shared" si="145"/>
        <v>0</v>
      </c>
      <c r="X178">
        <f t="shared" si="146"/>
        <v>0</v>
      </c>
      <c r="Y178">
        <f t="shared" si="146"/>
        <v>0</v>
      </c>
      <c r="AA178">
        <v>-1</v>
      </c>
      <c r="AB178">
        <f t="shared" si="147"/>
        <v>104.99</v>
      </c>
      <c r="AC178">
        <f t="shared" si="148"/>
        <v>104.99</v>
      </c>
      <c r="AD178">
        <f t="shared" si="149"/>
        <v>0</v>
      </c>
      <c r="AE178">
        <f t="shared" si="150"/>
        <v>0</v>
      </c>
      <c r="AF178">
        <f t="shared" si="150"/>
        <v>0</v>
      </c>
      <c r="AG178">
        <f t="shared" si="151"/>
        <v>0</v>
      </c>
      <c r="AH178">
        <f t="shared" si="152"/>
        <v>0</v>
      </c>
      <c r="AI178">
        <f t="shared" si="152"/>
        <v>0</v>
      </c>
      <c r="AJ178">
        <f t="shared" si="153"/>
        <v>0</v>
      </c>
      <c r="AK178">
        <v>104.99</v>
      </c>
      <c r="AL178">
        <v>104.99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8.91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227</v>
      </c>
      <c r="BM178">
        <v>146</v>
      </c>
      <c r="BN178">
        <v>0</v>
      </c>
      <c r="BO178" t="s">
        <v>224</v>
      </c>
      <c r="BP178">
        <v>1</v>
      </c>
      <c r="BQ178">
        <v>30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54"/>
        <v>0</v>
      </c>
      <c r="CQ178">
        <f t="shared" si="155"/>
        <v>935.46</v>
      </c>
      <c r="CR178">
        <f t="shared" si="156"/>
        <v>0</v>
      </c>
      <c r="CS178">
        <f t="shared" si="157"/>
        <v>0</v>
      </c>
      <c r="CT178">
        <f t="shared" si="158"/>
        <v>0</v>
      </c>
      <c r="CU178">
        <f t="shared" si="159"/>
        <v>0</v>
      </c>
      <c r="CV178">
        <f t="shared" si="160"/>
        <v>0</v>
      </c>
      <c r="CW178">
        <f t="shared" si="161"/>
        <v>0</v>
      </c>
      <c r="CX178">
        <f t="shared" si="161"/>
        <v>0</v>
      </c>
      <c r="CY178">
        <f t="shared" si="162"/>
        <v>0</v>
      </c>
      <c r="CZ178">
        <f t="shared" si="163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161</v>
      </c>
      <c r="DO178">
        <v>107</v>
      </c>
      <c r="DP178">
        <v>1</v>
      </c>
      <c r="DQ178">
        <v>1</v>
      </c>
      <c r="DU178">
        <v>1007</v>
      </c>
      <c r="DV178" t="s">
        <v>226</v>
      </c>
      <c r="DW178" t="s">
        <v>226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75071236</v>
      </c>
      <c r="EF178">
        <v>30</v>
      </c>
      <c r="EG178" t="s">
        <v>17</v>
      </c>
      <c r="EH178">
        <v>0</v>
      </c>
      <c r="EI178" t="s">
        <v>3</v>
      </c>
      <c r="EJ178">
        <v>1</v>
      </c>
      <c r="EK178">
        <v>146</v>
      </c>
      <c r="EL178" t="s">
        <v>222</v>
      </c>
      <c r="EM178" t="s">
        <v>223</v>
      </c>
      <c r="EO178" t="s">
        <v>3</v>
      </c>
      <c r="EQ178">
        <v>1024</v>
      </c>
      <c r="ER178">
        <v>104.99</v>
      </c>
      <c r="ES178">
        <v>104.99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161</v>
      </c>
      <c r="FY178">
        <v>107</v>
      </c>
      <c r="GA178" t="s">
        <v>3</v>
      </c>
      <c r="GD178">
        <v>0</v>
      </c>
      <c r="GF178">
        <v>2056839293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164"/>
        <v>0</v>
      </c>
      <c r="GM178">
        <f t="shared" si="165"/>
        <v>0</v>
      </c>
      <c r="GN178">
        <f t="shared" si="166"/>
        <v>0</v>
      </c>
      <c r="GO178">
        <f t="shared" si="167"/>
        <v>0</v>
      </c>
      <c r="GP178">
        <f t="shared" si="168"/>
        <v>0</v>
      </c>
      <c r="GR178">
        <v>0</v>
      </c>
      <c r="GS178">
        <v>3</v>
      </c>
      <c r="GT178">
        <v>0</v>
      </c>
      <c r="GU178" t="s">
        <v>3</v>
      </c>
      <c r="GV178">
        <f t="shared" si="169"/>
        <v>0</v>
      </c>
      <c r="GW178">
        <v>1</v>
      </c>
      <c r="GX178">
        <f t="shared" si="170"/>
        <v>0</v>
      </c>
      <c r="HA178">
        <v>0</v>
      </c>
      <c r="HB178">
        <v>0</v>
      </c>
      <c r="HC178">
        <f t="shared" si="171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ROW(SmtRes!A12)</f>
        <v>12</v>
      </c>
      <c r="D179">
        <f>ROW(EtalonRes!A312)</f>
        <v>312</v>
      </c>
      <c r="E179" t="s">
        <v>3</v>
      </c>
      <c r="F179" t="s">
        <v>256</v>
      </c>
      <c r="G179" t="s">
        <v>257</v>
      </c>
      <c r="H179" t="s">
        <v>258</v>
      </c>
      <c r="I179">
        <f>ROUND(F344/100,9)</f>
        <v>0</v>
      </c>
      <c r="J179">
        <v>0</v>
      </c>
      <c r="K179">
        <f>ROUND(F344/100,9)</f>
        <v>0</v>
      </c>
      <c r="O179">
        <f t="shared" si="137"/>
        <v>0</v>
      </c>
      <c r="P179">
        <f t="shared" si="138"/>
        <v>0</v>
      </c>
      <c r="Q179">
        <f t="shared" si="139"/>
        <v>0</v>
      </c>
      <c r="R179">
        <f t="shared" si="140"/>
        <v>0</v>
      </c>
      <c r="S179">
        <f t="shared" si="141"/>
        <v>0</v>
      </c>
      <c r="T179">
        <f t="shared" si="142"/>
        <v>0</v>
      </c>
      <c r="U179">
        <f t="shared" si="143"/>
        <v>0</v>
      </c>
      <c r="V179">
        <f t="shared" si="144"/>
        <v>0</v>
      </c>
      <c r="W179">
        <f t="shared" si="145"/>
        <v>0</v>
      </c>
      <c r="X179">
        <f t="shared" si="146"/>
        <v>0</v>
      </c>
      <c r="Y179">
        <f t="shared" si="146"/>
        <v>0</v>
      </c>
      <c r="AA179">
        <v>-1</v>
      </c>
      <c r="AB179">
        <f t="shared" si="147"/>
        <v>564.74</v>
      </c>
      <c r="AC179">
        <f t="shared" si="148"/>
        <v>14.14</v>
      </c>
      <c r="AD179">
        <f t="shared" si="149"/>
        <v>278.93</v>
      </c>
      <c r="AE179">
        <f t="shared" si="150"/>
        <v>24.83</v>
      </c>
      <c r="AF179">
        <f t="shared" si="150"/>
        <v>271.67</v>
      </c>
      <c r="AG179">
        <f t="shared" si="151"/>
        <v>0</v>
      </c>
      <c r="AH179">
        <f t="shared" si="152"/>
        <v>24.3</v>
      </c>
      <c r="AI179">
        <f t="shared" si="152"/>
        <v>0</v>
      </c>
      <c r="AJ179">
        <f t="shared" si="153"/>
        <v>0</v>
      </c>
      <c r="AK179">
        <v>564.74</v>
      </c>
      <c r="AL179">
        <v>14.14</v>
      </c>
      <c r="AM179">
        <v>278.93</v>
      </c>
      <c r="AN179">
        <v>24.83</v>
      </c>
      <c r="AO179">
        <v>271.67</v>
      </c>
      <c r="AP179">
        <v>0</v>
      </c>
      <c r="AQ179">
        <v>24.3</v>
      </c>
      <c r="AR179">
        <v>0</v>
      </c>
      <c r="AS179">
        <v>0</v>
      </c>
      <c r="AT179">
        <v>109</v>
      </c>
      <c r="AU179">
        <v>41</v>
      </c>
      <c r="AV179">
        <v>1</v>
      </c>
      <c r="AW179">
        <v>1</v>
      </c>
      <c r="AZ179">
        <v>1</v>
      </c>
      <c r="BA179">
        <v>47.82</v>
      </c>
      <c r="BB179">
        <v>13.48</v>
      </c>
      <c r="BC179">
        <v>7.33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259</v>
      </c>
      <c r="BM179">
        <v>160</v>
      </c>
      <c r="BN179">
        <v>0</v>
      </c>
      <c r="BO179" t="s">
        <v>256</v>
      </c>
      <c r="BP179">
        <v>1</v>
      </c>
      <c r="BQ179">
        <v>30</v>
      </c>
      <c r="BR179">
        <v>0</v>
      </c>
      <c r="BS179">
        <v>47.82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109</v>
      </c>
      <c r="CA179">
        <v>41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54"/>
        <v>0</v>
      </c>
      <c r="CQ179">
        <f t="shared" si="155"/>
        <v>103.65</v>
      </c>
      <c r="CR179">
        <f t="shared" si="156"/>
        <v>3759.98</v>
      </c>
      <c r="CS179">
        <f t="shared" si="157"/>
        <v>1187.3699999999999</v>
      </c>
      <c r="CT179">
        <f t="shared" si="158"/>
        <v>12991.26</v>
      </c>
      <c r="CU179">
        <f t="shared" si="159"/>
        <v>0</v>
      </c>
      <c r="CV179">
        <f t="shared" si="160"/>
        <v>24.3</v>
      </c>
      <c r="CW179">
        <f t="shared" si="161"/>
        <v>0</v>
      </c>
      <c r="CX179">
        <f t="shared" si="161"/>
        <v>0</v>
      </c>
      <c r="CY179">
        <f t="shared" si="162"/>
        <v>0</v>
      </c>
      <c r="CZ179">
        <f t="shared" si="163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134</v>
      </c>
      <c r="DO179">
        <v>83</v>
      </c>
      <c r="DP179">
        <v>1</v>
      </c>
      <c r="DQ179">
        <v>1</v>
      </c>
      <c r="DU179">
        <v>1013</v>
      </c>
      <c r="DV179" t="s">
        <v>258</v>
      </c>
      <c r="DW179" t="s">
        <v>258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75071250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160</v>
      </c>
      <c r="EL179" t="s">
        <v>260</v>
      </c>
      <c r="EM179" t="s">
        <v>261</v>
      </c>
      <c r="EO179" t="s">
        <v>3</v>
      </c>
      <c r="EQ179">
        <v>1024</v>
      </c>
      <c r="ER179">
        <v>564.74</v>
      </c>
      <c r="ES179">
        <v>14.14</v>
      </c>
      <c r="ET179">
        <v>278.93</v>
      </c>
      <c r="EU179">
        <v>24.83</v>
      </c>
      <c r="EV179">
        <v>271.67</v>
      </c>
      <c r="EW179">
        <v>24.3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134</v>
      </c>
      <c r="FY179">
        <v>83</v>
      </c>
      <c r="GA179" t="s">
        <v>3</v>
      </c>
      <c r="GD179">
        <v>0</v>
      </c>
      <c r="GF179">
        <v>-1919688345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164"/>
        <v>0</v>
      </c>
      <c r="GM179">
        <f t="shared" si="165"/>
        <v>0</v>
      </c>
      <c r="GN179">
        <f t="shared" si="166"/>
        <v>0</v>
      </c>
      <c r="GO179">
        <f t="shared" si="167"/>
        <v>0</v>
      </c>
      <c r="GP179">
        <f t="shared" si="168"/>
        <v>0</v>
      </c>
      <c r="GR179">
        <v>0</v>
      </c>
      <c r="GS179">
        <v>3</v>
      </c>
      <c r="GT179">
        <v>0</v>
      </c>
      <c r="GU179" t="s">
        <v>3</v>
      </c>
      <c r="GV179">
        <f t="shared" si="169"/>
        <v>0</v>
      </c>
      <c r="GW179">
        <v>1</v>
      </c>
      <c r="GX179">
        <f t="shared" si="170"/>
        <v>0</v>
      </c>
      <c r="HA179">
        <v>0</v>
      </c>
      <c r="HB179">
        <v>0</v>
      </c>
      <c r="HC179">
        <f t="shared" si="171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12</v>
      </c>
      <c r="E180" t="s">
        <v>3</v>
      </c>
      <c r="F180" t="s">
        <v>262</v>
      </c>
      <c r="G180" t="s">
        <v>263</v>
      </c>
      <c r="H180" t="s">
        <v>226</v>
      </c>
      <c r="I180">
        <f>I179*J180</f>
        <v>0</v>
      </c>
      <c r="J180">
        <v>17.399999999999999</v>
      </c>
      <c r="K180">
        <v>17.399999999999999</v>
      </c>
      <c r="O180">
        <f t="shared" si="137"/>
        <v>0</v>
      </c>
      <c r="P180">
        <f t="shared" si="138"/>
        <v>0</v>
      </c>
      <c r="Q180">
        <f t="shared" si="139"/>
        <v>0</v>
      </c>
      <c r="R180">
        <f t="shared" si="140"/>
        <v>0</v>
      </c>
      <c r="S180">
        <f t="shared" si="141"/>
        <v>0</v>
      </c>
      <c r="T180">
        <f t="shared" si="142"/>
        <v>0</v>
      </c>
      <c r="U180">
        <f t="shared" si="143"/>
        <v>0</v>
      </c>
      <c r="V180">
        <f t="shared" si="144"/>
        <v>0</v>
      </c>
      <c r="W180">
        <f t="shared" si="145"/>
        <v>0</v>
      </c>
      <c r="X180">
        <f t="shared" si="146"/>
        <v>0</v>
      </c>
      <c r="Y180">
        <f t="shared" si="146"/>
        <v>0</v>
      </c>
      <c r="AA180">
        <v>-1</v>
      </c>
      <c r="AB180">
        <f t="shared" si="147"/>
        <v>160.62</v>
      </c>
      <c r="AC180">
        <f t="shared" si="148"/>
        <v>160.62</v>
      </c>
      <c r="AD180">
        <f t="shared" si="149"/>
        <v>0</v>
      </c>
      <c r="AE180">
        <f t="shared" si="150"/>
        <v>0</v>
      </c>
      <c r="AF180">
        <f t="shared" si="150"/>
        <v>0</v>
      </c>
      <c r="AG180">
        <f t="shared" si="151"/>
        <v>0</v>
      </c>
      <c r="AH180">
        <f t="shared" si="152"/>
        <v>0</v>
      </c>
      <c r="AI180">
        <f t="shared" si="152"/>
        <v>0</v>
      </c>
      <c r="AJ180">
        <f t="shared" si="153"/>
        <v>0</v>
      </c>
      <c r="AK180">
        <v>160.62</v>
      </c>
      <c r="AL180">
        <v>160.62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18.71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264</v>
      </c>
      <c r="BM180">
        <v>160</v>
      </c>
      <c r="BN180">
        <v>0</v>
      </c>
      <c r="BO180" t="s">
        <v>262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4"/>
        <v>0</v>
      </c>
      <c r="CQ180">
        <f t="shared" si="155"/>
        <v>3005.2</v>
      </c>
      <c r="CR180">
        <f t="shared" si="156"/>
        <v>0</v>
      </c>
      <c r="CS180">
        <f t="shared" si="157"/>
        <v>0</v>
      </c>
      <c r="CT180">
        <f t="shared" si="158"/>
        <v>0</v>
      </c>
      <c r="CU180">
        <f t="shared" si="159"/>
        <v>0</v>
      </c>
      <c r="CV180">
        <f t="shared" si="160"/>
        <v>0</v>
      </c>
      <c r="CW180">
        <f t="shared" si="161"/>
        <v>0</v>
      </c>
      <c r="CX180">
        <f t="shared" si="161"/>
        <v>0</v>
      </c>
      <c r="CY180">
        <f t="shared" si="162"/>
        <v>0</v>
      </c>
      <c r="CZ180">
        <f t="shared" si="163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134</v>
      </c>
      <c r="DO180">
        <v>83</v>
      </c>
      <c r="DP180">
        <v>1</v>
      </c>
      <c r="DQ180">
        <v>1</v>
      </c>
      <c r="DU180">
        <v>1007</v>
      </c>
      <c r="DV180" t="s">
        <v>226</v>
      </c>
      <c r="DW180" t="s">
        <v>226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75071250</v>
      </c>
      <c r="EF180">
        <v>30</v>
      </c>
      <c r="EG180" t="s">
        <v>17</v>
      </c>
      <c r="EH180">
        <v>0</v>
      </c>
      <c r="EI180" t="s">
        <v>3</v>
      </c>
      <c r="EJ180">
        <v>1</v>
      </c>
      <c r="EK180">
        <v>160</v>
      </c>
      <c r="EL180" t="s">
        <v>260</v>
      </c>
      <c r="EM180" t="s">
        <v>261</v>
      </c>
      <c r="EO180" t="s">
        <v>3</v>
      </c>
      <c r="EQ180">
        <v>1024</v>
      </c>
      <c r="ER180">
        <v>160.62</v>
      </c>
      <c r="ES180">
        <v>160.62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134</v>
      </c>
      <c r="FY180">
        <v>83</v>
      </c>
      <c r="GA180" t="s">
        <v>3</v>
      </c>
      <c r="GD180">
        <v>0</v>
      </c>
      <c r="GF180">
        <v>-1217679601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64"/>
        <v>0</v>
      </c>
      <c r="GM180">
        <f t="shared" si="165"/>
        <v>0</v>
      </c>
      <c r="GN180">
        <f t="shared" si="166"/>
        <v>0</v>
      </c>
      <c r="GO180">
        <f t="shared" si="167"/>
        <v>0</v>
      </c>
      <c r="GP180">
        <f t="shared" si="168"/>
        <v>0</v>
      </c>
      <c r="GR180">
        <v>0</v>
      </c>
      <c r="GS180">
        <v>3</v>
      </c>
      <c r="GT180">
        <v>0</v>
      </c>
      <c r="GU180" t="s">
        <v>3</v>
      </c>
      <c r="GV180">
        <f t="shared" si="169"/>
        <v>0</v>
      </c>
      <c r="GW180">
        <v>1</v>
      </c>
      <c r="GX180">
        <f t="shared" si="170"/>
        <v>0</v>
      </c>
      <c r="HA180">
        <v>0</v>
      </c>
      <c r="HB180">
        <v>0</v>
      </c>
      <c r="HC180">
        <f t="shared" si="171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C181">
        <f>ROW(SmtRes!A13)</f>
        <v>13</v>
      </c>
      <c r="D181">
        <f>ROW(EtalonRes!A316)</f>
        <v>316</v>
      </c>
      <c r="E181" t="s">
        <v>3</v>
      </c>
      <c r="F181" t="s">
        <v>265</v>
      </c>
      <c r="G181" t="s">
        <v>266</v>
      </c>
      <c r="H181" t="s">
        <v>22</v>
      </c>
      <c r="I181">
        <f>ROUND(F344/100,9)</f>
        <v>0</v>
      </c>
      <c r="J181">
        <v>0</v>
      </c>
      <c r="K181">
        <f>ROUND(F344/100,9)</f>
        <v>0</v>
      </c>
      <c r="O181">
        <f t="shared" si="137"/>
        <v>0</v>
      </c>
      <c r="P181">
        <f t="shared" si="138"/>
        <v>0</v>
      </c>
      <c r="Q181">
        <f t="shared" si="139"/>
        <v>0</v>
      </c>
      <c r="R181">
        <f t="shared" si="140"/>
        <v>0</v>
      </c>
      <c r="S181">
        <f t="shared" si="141"/>
        <v>0</v>
      </c>
      <c r="T181">
        <f t="shared" si="142"/>
        <v>0</v>
      </c>
      <c r="U181">
        <f t="shared" si="143"/>
        <v>0</v>
      </c>
      <c r="V181">
        <f t="shared" si="144"/>
        <v>0</v>
      </c>
      <c r="W181">
        <f t="shared" si="145"/>
        <v>0</v>
      </c>
      <c r="X181">
        <f t="shared" si="146"/>
        <v>0</v>
      </c>
      <c r="Y181">
        <f t="shared" si="146"/>
        <v>0</v>
      </c>
      <c r="AA181">
        <v>-1</v>
      </c>
      <c r="AB181">
        <f t="shared" si="147"/>
        <v>434.21</v>
      </c>
      <c r="AC181">
        <f t="shared" si="148"/>
        <v>210.11</v>
      </c>
      <c r="AD181">
        <f t="shared" si="149"/>
        <v>116.31</v>
      </c>
      <c r="AE181">
        <f t="shared" si="150"/>
        <v>10.32</v>
      </c>
      <c r="AF181">
        <f t="shared" si="150"/>
        <v>107.79</v>
      </c>
      <c r="AG181">
        <f t="shared" si="151"/>
        <v>0</v>
      </c>
      <c r="AH181">
        <f t="shared" si="152"/>
        <v>8.9600000000000009</v>
      </c>
      <c r="AI181">
        <f t="shared" si="152"/>
        <v>0</v>
      </c>
      <c r="AJ181">
        <f t="shared" si="153"/>
        <v>0</v>
      </c>
      <c r="AK181">
        <v>434.21</v>
      </c>
      <c r="AL181">
        <v>210.11</v>
      </c>
      <c r="AM181">
        <v>116.31</v>
      </c>
      <c r="AN181">
        <v>10.32</v>
      </c>
      <c r="AO181">
        <v>107.79</v>
      </c>
      <c r="AP181">
        <v>0</v>
      </c>
      <c r="AQ181">
        <v>8.9600000000000009</v>
      </c>
      <c r="AR181">
        <v>0</v>
      </c>
      <c r="AS181">
        <v>0</v>
      </c>
      <c r="AT181">
        <v>109</v>
      </c>
      <c r="AU181">
        <v>41</v>
      </c>
      <c r="AV181">
        <v>1</v>
      </c>
      <c r="AW181">
        <v>1</v>
      </c>
      <c r="AZ181">
        <v>1</v>
      </c>
      <c r="BA181">
        <v>47.82</v>
      </c>
      <c r="BB181">
        <v>13.57</v>
      </c>
      <c r="BC181">
        <v>12.62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267</v>
      </c>
      <c r="BM181">
        <v>159</v>
      </c>
      <c r="BN181">
        <v>0</v>
      </c>
      <c r="BO181" t="s">
        <v>265</v>
      </c>
      <c r="BP181">
        <v>1</v>
      </c>
      <c r="BQ181">
        <v>30</v>
      </c>
      <c r="BR181">
        <v>0</v>
      </c>
      <c r="BS181">
        <v>47.82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109</v>
      </c>
      <c r="CA181">
        <v>41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54"/>
        <v>0</v>
      </c>
      <c r="CQ181">
        <f t="shared" si="155"/>
        <v>2651.59</v>
      </c>
      <c r="CR181">
        <f t="shared" si="156"/>
        <v>1578.33</v>
      </c>
      <c r="CS181">
        <f t="shared" si="157"/>
        <v>493.5</v>
      </c>
      <c r="CT181">
        <f t="shared" si="158"/>
        <v>5154.5200000000004</v>
      </c>
      <c r="CU181">
        <f t="shared" si="159"/>
        <v>0</v>
      </c>
      <c r="CV181">
        <f t="shared" si="160"/>
        <v>8.9600000000000009</v>
      </c>
      <c r="CW181">
        <f t="shared" si="161"/>
        <v>0</v>
      </c>
      <c r="CX181">
        <f t="shared" si="161"/>
        <v>0</v>
      </c>
      <c r="CY181">
        <f t="shared" si="162"/>
        <v>0</v>
      </c>
      <c r="CZ181">
        <f t="shared" si="163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134</v>
      </c>
      <c r="DO181">
        <v>83</v>
      </c>
      <c r="DP181">
        <v>1</v>
      </c>
      <c r="DQ181">
        <v>1</v>
      </c>
      <c r="DU181">
        <v>1013</v>
      </c>
      <c r="DV181" t="s">
        <v>22</v>
      </c>
      <c r="DW181" t="s">
        <v>22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75071249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159</v>
      </c>
      <c r="EL181" t="s">
        <v>268</v>
      </c>
      <c r="EM181" t="s">
        <v>269</v>
      </c>
      <c r="EO181" t="s">
        <v>3</v>
      </c>
      <c r="EQ181">
        <v>1024</v>
      </c>
      <c r="ER181">
        <v>434.21</v>
      </c>
      <c r="ES181">
        <v>210.11</v>
      </c>
      <c r="ET181">
        <v>116.31</v>
      </c>
      <c r="EU181">
        <v>10.32</v>
      </c>
      <c r="EV181">
        <v>107.79</v>
      </c>
      <c r="EW181">
        <v>8.9600000000000009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134</v>
      </c>
      <c r="FY181">
        <v>83</v>
      </c>
      <c r="GA181" t="s">
        <v>3</v>
      </c>
      <c r="GD181">
        <v>0</v>
      </c>
      <c r="GF181">
        <v>-1818190397</v>
      </c>
      <c r="GG181">
        <v>2</v>
      </c>
      <c r="GH181">
        <v>1</v>
      </c>
      <c r="GI181">
        <v>2</v>
      </c>
      <c r="GJ181">
        <v>0</v>
      </c>
      <c r="GK181">
        <f>ROUND(R181*(R12)/100,2)</f>
        <v>0</v>
      </c>
      <c r="GL181">
        <f t="shared" si="164"/>
        <v>0</v>
      </c>
      <c r="GM181">
        <f t="shared" si="165"/>
        <v>0</v>
      </c>
      <c r="GN181">
        <f t="shared" si="166"/>
        <v>0</v>
      </c>
      <c r="GO181">
        <f t="shared" si="167"/>
        <v>0</v>
      </c>
      <c r="GP181">
        <f t="shared" si="168"/>
        <v>0</v>
      </c>
      <c r="GR181">
        <v>0</v>
      </c>
      <c r="GS181">
        <v>3</v>
      </c>
      <c r="GT181">
        <v>0</v>
      </c>
      <c r="GU181" t="s">
        <v>3</v>
      </c>
      <c r="GV181">
        <f t="shared" si="169"/>
        <v>0</v>
      </c>
      <c r="GW181">
        <v>1</v>
      </c>
      <c r="GX181">
        <f t="shared" si="170"/>
        <v>0</v>
      </c>
      <c r="HA181">
        <v>0</v>
      </c>
      <c r="HB181">
        <v>0</v>
      </c>
      <c r="HC181">
        <f t="shared" si="171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13</v>
      </c>
      <c r="E182" t="s">
        <v>3</v>
      </c>
      <c r="F182" t="s">
        <v>245</v>
      </c>
      <c r="G182" t="s">
        <v>246</v>
      </c>
      <c r="H182" t="s">
        <v>247</v>
      </c>
      <c r="I182">
        <f>I181*J182</f>
        <v>0</v>
      </c>
      <c r="J182">
        <v>10.7</v>
      </c>
      <c r="K182">
        <v>10.7</v>
      </c>
      <c r="O182">
        <f t="shared" si="137"/>
        <v>0</v>
      </c>
      <c r="P182">
        <f t="shared" si="138"/>
        <v>0</v>
      </c>
      <c r="Q182">
        <f t="shared" si="139"/>
        <v>0</v>
      </c>
      <c r="R182">
        <f t="shared" si="140"/>
        <v>0</v>
      </c>
      <c r="S182">
        <f t="shared" si="141"/>
        <v>0</v>
      </c>
      <c r="T182">
        <f t="shared" si="142"/>
        <v>0</v>
      </c>
      <c r="U182">
        <f t="shared" si="143"/>
        <v>0</v>
      </c>
      <c r="V182">
        <f t="shared" si="144"/>
        <v>0</v>
      </c>
      <c r="W182">
        <f t="shared" si="145"/>
        <v>0</v>
      </c>
      <c r="X182">
        <f t="shared" si="146"/>
        <v>0</v>
      </c>
      <c r="Y182">
        <f t="shared" si="146"/>
        <v>0</v>
      </c>
      <c r="AA182">
        <v>-1</v>
      </c>
      <c r="AB182">
        <f t="shared" si="147"/>
        <v>296.7</v>
      </c>
      <c r="AC182">
        <f t="shared" si="148"/>
        <v>296.7</v>
      </c>
      <c r="AD182">
        <f t="shared" si="149"/>
        <v>0</v>
      </c>
      <c r="AE182">
        <f t="shared" si="150"/>
        <v>0</v>
      </c>
      <c r="AF182">
        <f t="shared" si="150"/>
        <v>0</v>
      </c>
      <c r="AG182">
        <f t="shared" si="151"/>
        <v>0</v>
      </c>
      <c r="AH182">
        <f t="shared" si="152"/>
        <v>0</v>
      </c>
      <c r="AI182">
        <f t="shared" si="152"/>
        <v>0</v>
      </c>
      <c r="AJ182">
        <f t="shared" si="153"/>
        <v>0</v>
      </c>
      <c r="AK182">
        <v>296.7</v>
      </c>
      <c r="AL182">
        <v>296.7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14.86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248</v>
      </c>
      <c r="BM182">
        <v>159</v>
      </c>
      <c r="BN182">
        <v>0</v>
      </c>
      <c r="BO182" t="s">
        <v>245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54"/>
        <v>0</v>
      </c>
      <c r="CQ182">
        <f t="shared" si="155"/>
        <v>4408.96</v>
      </c>
      <c r="CR182">
        <f t="shared" si="156"/>
        <v>0</v>
      </c>
      <c r="CS182">
        <f t="shared" si="157"/>
        <v>0</v>
      </c>
      <c r="CT182">
        <f t="shared" si="158"/>
        <v>0</v>
      </c>
      <c r="CU182">
        <f t="shared" si="159"/>
        <v>0</v>
      </c>
      <c r="CV182">
        <f t="shared" si="160"/>
        <v>0</v>
      </c>
      <c r="CW182">
        <f t="shared" si="161"/>
        <v>0</v>
      </c>
      <c r="CX182">
        <f t="shared" si="161"/>
        <v>0</v>
      </c>
      <c r="CY182">
        <f t="shared" si="162"/>
        <v>0</v>
      </c>
      <c r="CZ182">
        <f t="shared" si="163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134</v>
      </c>
      <c r="DO182">
        <v>83</v>
      </c>
      <c r="DP182">
        <v>1</v>
      </c>
      <c r="DQ182">
        <v>1</v>
      </c>
      <c r="DU182">
        <v>1009</v>
      </c>
      <c r="DV182" t="s">
        <v>247</v>
      </c>
      <c r="DW182" t="s">
        <v>247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75071249</v>
      </c>
      <c r="EF182">
        <v>30</v>
      </c>
      <c r="EG182" t="s">
        <v>17</v>
      </c>
      <c r="EH182">
        <v>0</v>
      </c>
      <c r="EI182" t="s">
        <v>3</v>
      </c>
      <c r="EJ182">
        <v>1</v>
      </c>
      <c r="EK182">
        <v>159</v>
      </c>
      <c r="EL182" t="s">
        <v>268</v>
      </c>
      <c r="EM182" t="s">
        <v>269</v>
      </c>
      <c r="EO182" t="s">
        <v>3</v>
      </c>
      <c r="EQ182">
        <v>1024</v>
      </c>
      <c r="ER182">
        <v>296.7</v>
      </c>
      <c r="ES182">
        <v>296.7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134</v>
      </c>
      <c r="FY182">
        <v>83</v>
      </c>
      <c r="GA182" t="s">
        <v>3</v>
      </c>
      <c r="GD182">
        <v>0</v>
      </c>
      <c r="GF182">
        <v>2052128533</v>
      </c>
      <c r="GG182">
        <v>2</v>
      </c>
      <c r="GH182">
        <v>1</v>
      </c>
      <c r="GI182">
        <v>2</v>
      </c>
      <c r="GJ182">
        <v>0</v>
      </c>
      <c r="GK182">
        <f>ROUND(R182*(R12)/100,2)</f>
        <v>0</v>
      </c>
      <c r="GL182">
        <f t="shared" si="164"/>
        <v>0</v>
      </c>
      <c r="GM182">
        <f t="shared" si="165"/>
        <v>0</v>
      </c>
      <c r="GN182">
        <f t="shared" si="166"/>
        <v>0</v>
      </c>
      <c r="GO182">
        <f t="shared" si="167"/>
        <v>0</v>
      </c>
      <c r="GP182">
        <f t="shared" si="168"/>
        <v>0</v>
      </c>
      <c r="GR182">
        <v>0</v>
      </c>
      <c r="GS182">
        <v>3</v>
      </c>
      <c r="GT182">
        <v>0</v>
      </c>
      <c r="GU182" t="s">
        <v>3</v>
      </c>
      <c r="GV182">
        <f t="shared" si="169"/>
        <v>0</v>
      </c>
      <c r="GW182">
        <v>1</v>
      </c>
      <c r="GX182">
        <f t="shared" si="170"/>
        <v>0</v>
      </c>
      <c r="HA182">
        <v>0</v>
      </c>
      <c r="HB182">
        <v>0</v>
      </c>
      <c r="HC182">
        <f t="shared" si="171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C183">
        <f>ROW(SmtRes!A14)</f>
        <v>14</v>
      </c>
      <c r="D183">
        <f>ROW(EtalonRes!A320)</f>
        <v>320</v>
      </c>
      <c r="E183" t="s">
        <v>3</v>
      </c>
      <c r="F183" t="s">
        <v>270</v>
      </c>
      <c r="G183" t="s">
        <v>271</v>
      </c>
      <c r="H183" t="s">
        <v>22</v>
      </c>
      <c r="I183">
        <f>ROUND(F343/100,9)</f>
        <v>0</v>
      </c>
      <c r="J183">
        <v>0</v>
      </c>
      <c r="K183">
        <f>ROUND(F343/100,9)</f>
        <v>0</v>
      </c>
      <c r="O183">
        <f t="shared" si="137"/>
        <v>0</v>
      </c>
      <c r="P183">
        <f t="shared" si="138"/>
        <v>0</v>
      </c>
      <c r="Q183">
        <f t="shared" si="139"/>
        <v>0</v>
      </c>
      <c r="R183">
        <f t="shared" si="140"/>
        <v>0</v>
      </c>
      <c r="S183">
        <f t="shared" si="141"/>
        <v>0</v>
      </c>
      <c r="T183">
        <f t="shared" si="142"/>
        <v>0</v>
      </c>
      <c r="U183">
        <f t="shared" si="143"/>
        <v>0</v>
      </c>
      <c r="V183">
        <f t="shared" si="144"/>
        <v>0</v>
      </c>
      <c r="W183">
        <f t="shared" si="145"/>
        <v>0</v>
      </c>
      <c r="X183">
        <f t="shared" si="146"/>
        <v>0</v>
      </c>
      <c r="Y183">
        <f t="shared" si="146"/>
        <v>0</v>
      </c>
      <c r="AA183">
        <v>-1</v>
      </c>
      <c r="AB183">
        <f t="shared" si="147"/>
        <v>434.21</v>
      </c>
      <c r="AC183">
        <f t="shared" si="148"/>
        <v>210.11</v>
      </c>
      <c r="AD183">
        <f t="shared" si="149"/>
        <v>116.31</v>
      </c>
      <c r="AE183">
        <f t="shared" si="150"/>
        <v>10.32</v>
      </c>
      <c r="AF183">
        <f t="shared" si="150"/>
        <v>107.79</v>
      </c>
      <c r="AG183">
        <f t="shared" si="151"/>
        <v>0</v>
      </c>
      <c r="AH183">
        <f t="shared" si="152"/>
        <v>8.9600000000000009</v>
      </c>
      <c r="AI183">
        <f t="shared" si="152"/>
        <v>0</v>
      </c>
      <c r="AJ183">
        <f t="shared" si="153"/>
        <v>0</v>
      </c>
      <c r="AK183">
        <v>434.21</v>
      </c>
      <c r="AL183">
        <v>210.11</v>
      </c>
      <c r="AM183">
        <v>116.31</v>
      </c>
      <c r="AN183">
        <v>10.32</v>
      </c>
      <c r="AO183">
        <v>107.79</v>
      </c>
      <c r="AP183">
        <v>0</v>
      </c>
      <c r="AQ183">
        <v>8.9600000000000009</v>
      </c>
      <c r="AR183">
        <v>0</v>
      </c>
      <c r="AS183">
        <v>0</v>
      </c>
      <c r="AT183">
        <v>109</v>
      </c>
      <c r="AU183">
        <v>41</v>
      </c>
      <c r="AV183">
        <v>1</v>
      </c>
      <c r="AW183">
        <v>1</v>
      </c>
      <c r="AZ183">
        <v>1</v>
      </c>
      <c r="BA183">
        <v>47.82</v>
      </c>
      <c r="BB183">
        <v>13.57</v>
      </c>
      <c r="BC183">
        <v>12.62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272</v>
      </c>
      <c r="BM183">
        <v>159</v>
      </c>
      <c r="BN183">
        <v>0</v>
      </c>
      <c r="BO183" t="s">
        <v>270</v>
      </c>
      <c r="BP183">
        <v>1</v>
      </c>
      <c r="BQ183">
        <v>30</v>
      </c>
      <c r="BR183">
        <v>0</v>
      </c>
      <c r="BS183">
        <v>47.82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109</v>
      </c>
      <c r="CA183">
        <v>41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54"/>
        <v>0</v>
      </c>
      <c r="CQ183">
        <f t="shared" si="155"/>
        <v>2651.59</v>
      </c>
      <c r="CR183">
        <f t="shared" si="156"/>
        <v>1578.33</v>
      </c>
      <c r="CS183">
        <f t="shared" si="157"/>
        <v>493.5</v>
      </c>
      <c r="CT183">
        <f t="shared" si="158"/>
        <v>5154.5200000000004</v>
      </c>
      <c r="CU183">
        <f t="shared" si="159"/>
        <v>0</v>
      </c>
      <c r="CV183">
        <f t="shared" si="160"/>
        <v>8.9600000000000009</v>
      </c>
      <c r="CW183">
        <f t="shared" si="161"/>
        <v>0</v>
      </c>
      <c r="CX183">
        <f t="shared" si="161"/>
        <v>0</v>
      </c>
      <c r="CY183">
        <f t="shared" si="162"/>
        <v>0</v>
      </c>
      <c r="CZ183">
        <f t="shared" si="163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134</v>
      </c>
      <c r="DO183">
        <v>83</v>
      </c>
      <c r="DP183">
        <v>1</v>
      </c>
      <c r="DQ183">
        <v>1</v>
      </c>
      <c r="DU183">
        <v>1013</v>
      </c>
      <c r="DV183" t="s">
        <v>22</v>
      </c>
      <c r="DW183" t="s">
        <v>22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75071249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159</v>
      </c>
      <c r="EL183" t="s">
        <v>268</v>
      </c>
      <c r="EM183" t="s">
        <v>269</v>
      </c>
      <c r="EO183" t="s">
        <v>3</v>
      </c>
      <c r="EQ183">
        <v>1024</v>
      </c>
      <c r="ER183">
        <v>434.21</v>
      </c>
      <c r="ES183">
        <v>210.11</v>
      </c>
      <c r="ET183">
        <v>116.31</v>
      </c>
      <c r="EU183">
        <v>10.32</v>
      </c>
      <c r="EV183">
        <v>107.79</v>
      </c>
      <c r="EW183">
        <v>8.9600000000000009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134</v>
      </c>
      <c r="FY183">
        <v>83</v>
      </c>
      <c r="GA183" t="s">
        <v>3</v>
      </c>
      <c r="GD183">
        <v>0</v>
      </c>
      <c r="GF183">
        <v>-1439608426</v>
      </c>
      <c r="GG183">
        <v>2</v>
      </c>
      <c r="GH183">
        <v>1</v>
      </c>
      <c r="GI183">
        <v>2</v>
      </c>
      <c r="GJ183">
        <v>0</v>
      </c>
      <c r="GK183">
        <f>ROUND(R183*(R12)/100,2)</f>
        <v>0</v>
      </c>
      <c r="GL183">
        <f t="shared" si="164"/>
        <v>0</v>
      </c>
      <c r="GM183">
        <f t="shared" si="165"/>
        <v>0</v>
      </c>
      <c r="GN183">
        <f t="shared" si="166"/>
        <v>0</v>
      </c>
      <c r="GO183">
        <f t="shared" si="167"/>
        <v>0</v>
      </c>
      <c r="GP183">
        <f t="shared" si="168"/>
        <v>0</v>
      </c>
      <c r="GR183">
        <v>0</v>
      </c>
      <c r="GS183">
        <v>3</v>
      </c>
      <c r="GT183">
        <v>0</v>
      </c>
      <c r="GU183" t="s">
        <v>3</v>
      </c>
      <c r="GV183">
        <f t="shared" si="169"/>
        <v>0</v>
      </c>
      <c r="GW183">
        <v>1</v>
      </c>
      <c r="GX183">
        <f t="shared" si="170"/>
        <v>0</v>
      </c>
      <c r="HA183">
        <v>0</v>
      </c>
      <c r="HB183">
        <v>0</v>
      </c>
      <c r="HC183">
        <f t="shared" si="171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14</v>
      </c>
      <c r="E184" t="s">
        <v>3</v>
      </c>
      <c r="F184" t="s">
        <v>273</v>
      </c>
      <c r="G184" t="s">
        <v>274</v>
      </c>
      <c r="H184" t="s">
        <v>247</v>
      </c>
      <c r="I184">
        <f>I183*J184</f>
        <v>0</v>
      </c>
      <c r="J184">
        <v>7.14</v>
      </c>
      <c r="K184">
        <v>7.14</v>
      </c>
      <c r="O184">
        <f t="shared" si="137"/>
        <v>0</v>
      </c>
      <c r="P184">
        <f t="shared" si="138"/>
        <v>0</v>
      </c>
      <c r="Q184">
        <f t="shared" si="139"/>
        <v>0</v>
      </c>
      <c r="R184">
        <f t="shared" si="140"/>
        <v>0</v>
      </c>
      <c r="S184">
        <f t="shared" si="141"/>
        <v>0</v>
      </c>
      <c r="T184">
        <f t="shared" si="142"/>
        <v>0</v>
      </c>
      <c r="U184">
        <f t="shared" si="143"/>
        <v>0</v>
      </c>
      <c r="V184">
        <f t="shared" si="144"/>
        <v>0</v>
      </c>
      <c r="W184">
        <f t="shared" si="145"/>
        <v>0</v>
      </c>
      <c r="X184">
        <f t="shared" si="146"/>
        <v>0</v>
      </c>
      <c r="Y184">
        <f t="shared" si="146"/>
        <v>0</v>
      </c>
      <c r="AA184">
        <v>-1</v>
      </c>
      <c r="AB184">
        <f t="shared" si="147"/>
        <v>293.51</v>
      </c>
      <c r="AC184">
        <f t="shared" si="148"/>
        <v>293.51</v>
      </c>
      <c r="AD184">
        <f t="shared" si="149"/>
        <v>0</v>
      </c>
      <c r="AE184">
        <f t="shared" si="150"/>
        <v>0</v>
      </c>
      <c r="AF184">
        <f t="shared" si="150"/>
        <v>0</v>
      </c>
      <c r="AG184">
        <f t="shared" si="151"/>
        <v>0</v>
      </c>
      <c r="AH184">
        <f t="shared" si="152"/>
        <v>0</v>
      </c>
      <c r="AI184">
        <f t="shared" si="152"/>
        <v>0</v>
      </c>
      <c r="AJ184">
        <f t="shared" si="153"/>
        <v>0</v>
      </c>
      <c r="AK184">
        <v>293.51</v>
      </c>
      <c r="AL184">
        <v>293.51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17.48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275</v>
      </c>
      <c r="BM184">
        <v>159</v>
      </c>
      <c r="BN184">
        <v>0</v>
      </c>
      <c r="BO184" t="s">
        <v>273</v>
      </c>
      <c r="BP184">
        <v>1</v>
      </c>
      <c r="BQ184">
        <v>30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54"/>
        <v>0</v>
      </c>
      <c r="CQ184">
        <f t="shared" si="155"/>
        <v>5130.55</v>
      </c>
      <c r="CR184">
        <f t="shared" si="156"/>
        <v>0</v>
      </c>
      <c r="CS184">
        <f t="shared" si="157"/>
        <v>0</v>
      </c>
      <c r="CT184">
        <f t="shared" si="158"/>
        <v>0</v>
      </c>
      <c r="CU184">
        <f t="shared" si="159"/>
        <v>0</v>
      </c>
      <c r="CV184">
        <f t="shared" si="160"/>
        <v>0</v>
      </c>
      <c r="CW184">
        <f t="shared" si="161"/>
        <v>0</v>
      </c>
      <c r="CX184">
        <f t="shared" si="161"/>
        <v>0</v>
      </c>
      <c r="CY184">
        <f t="shared" si="162"/>
        <v>0</v>
      </c>
      <c r="CZ184">
        <f t="shared" si="163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134</v>
      </c>
      <c r="DO184">
        <v>83</v>
      </c>
      <c r="DP184">
        <v>1</v>
      </c>
      <c r="DQ184">
        <v>1</v>
      </c>
      <c r="DU184">
        <v>1009</v>
      </c>
      <c r="DV184" t="s">
        <v>247</v>
      </c>
      <c r="DW184" t="s">
        <v>247</v>
      </c>
      <c r="DX184">
        <v>1000</v>
      </c>
      <c r="DZ184" t="s">
        <v>3</v>
      </c>
      <c r="EA184" t="s">
        <v>3</v>
      </c>
      <c r="EB184" t="s">
        <v>3</v>
      </c>
      <c r="EC184" t="s">
        <v>3</v>
      </c>
      <c r="EE184">
        <v>75071249</v>
      </c>
      <c r="EF184">
        <v>30</v>
      </c>
      <c r="EG184" t="s">
        <v>17</v>
      </c>
      <c r="EH184">
        <v>0</v>
      </c>
      <c r="EI184" t="s">
        <v>3</v>
      </c>
      <c r="EJ184">
        <v>1</v>
      </c>
      <c r="EK184">
        <v>159</v>
      </c>
      <c r="EL184" t="s">
        <v>268</v>
      </c>
      <c r="EM184" t="s">
        <v>269</v>
      </c>
      <c r="EO184" t="s">
        <v>3</v>
      </c>
      <c r="EQ184">
        <v>1024</v>
      </c>
      <c r="ER184">
        <v>293.51</v>
      </c>
      <c r="ES184">
        <v>293.51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134</v>
      </c>
      <c r="FY184">
        <v>83</v>
      </c>
      <c r="GA184" t="s">
        <v>3</v>
      </c>
      <c r="GD184">
        <v>0</v>
      </c>
      <c r="GF184">
        <v>-421459149</v>
      </c>
      <c r="GG184">
        <v>2</v>
      </c>
      <c r="GH184">
        <v>1</v>
      </c>
      <c r="GI184">
        <v>2</v>
      </c>
      <c r="GJ184">
        <v>0</v>
      </c>
      <c r="GK184">
        <f>ROUND(R184*(R12)/100,2)</f>
        <v>0</v>
      </c>
      <c r="GL184">
        <f t="shared" si="164"/>
        <v>0</v>
      </c>
      <c r="GM184">
        <f t="shared" si="165"/>
        <v>0</v>
      </c>
      <c r="GN184">
        <f t="shared" si="166"/>
        <v>0</v>
      </c>
      <c r="GO184">
        <f t="shared" si="167"/>
        <v>0</v>
      </c>
      <c r="GP184">
        <f t="shared" si="168"/>
        <v>0</v>
      </c>
      <c r="GR184">
        <v>0</v>
      </c>
      <c r="GS184">
        <v>3</v>
      </c>
      <c r="GT184">
        <v>0</v>
      </c>
      <c r="GU184" t="s">
        <v>3</v>
      </c>
      <c r="GV184">
        <f t="shared" si="169"/>
        <v>0</v>
      </c>
      <c r="GW184">
        <v>1</v>
      </c>
      <c r="GX184">
        <f t="shared" si="170"/>
        <v>0</v>
      </c>
      <c r="HA184">
        <v>0</v>
      </c>
      <c r="HB184">
        <v>0</v>
      </c>
      <c r="HC184">
        <f t="shared" si="171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19</v>
      </c>
      <c r="B185">
        <v>1</v>
      </c>
      <c r="F185" t="s">
        <v>3</v>
      </c>
      <c r="G185" t="s">
        <v>276</v>
      </c>
      <c r="H185" t="s">
        <v>3</v>
      </c>
      <c r="AA185">
        <v>1</v>
      </c>
      <c r="IK185">
        <v>0</v>
      </c>
    </row>
    <row r="186" spans="1:245" x14ac:dyDescent="0.2">
      <c r="A186">
        <v>17</v>
      </c>
      <c r="B186">
        <v>1</v>
      </c>
      <c r="C186">
        <f>ROW(SmtRes!A15)</f>
        <v>15</v>
      </c>
      <c r="D186">
        <f>ROW(EtalonRes!A328)</f>
        <v>328</v>
      </c>
      <c r="E186" t="s">
        <v>3</v>
      </c>
      <c r="F186" t="s">
        <v>218</v>
      </c>
      <c r="G186" t="s">
        <v>219</v>
      </c>
      <c r="H186" t="s">
        <v>220</v>
      </c>
      <c r="I186">
        <f>ROUND(ROUND((F348+F349+F353+F354+F357+F358)*0.25/100,4),9)</f>
        <v>5.1999999999999998E-3</v>
      </c>
      <c r="J186">
        <v>0</v>
      </c>
      <c r="K186">
        <f>ROUND(ROUND((F348+F349+F353+F354+F357+F358)*0.25/100,4),9)</f>
        <v>5.1999999999999998E-3</v>
      </c>
      <c r="O186">
        <f t="shared" ref="O186:O201" si="172">ROUND(CP186,2)</f>
        <v>121.44</v>
      </c>
      <c r="P186">
        <f t="shared" ref="P186:P201" si="173">ROUND((ROUND((AC186*AW186*I186),2)*BC186),2)</f>
        <v>1.32</v>
      </c>
      <c r="Q186">
        <f t="shared" ref="Q186:Q201" si="174">(ROUND((ROUND(((ET186)*AV186*I186),2)*BB186),2)+ROUND((ROUND(((AE186-(EU186))*AV186*I186),2)*BS186),2))</f>
        <v>82.34</v>
      </c>
      <c r="R186">
        <f t="shared" ref="R186:R201" si="175">ROUND((ROUND((AE186*AV186*I186),2)*BS186),2)</f>
        <v>23.43</v>
      </c>
      <c r="S186">
        <f t="shared" ref="S186:S201" si="176">ROUND((ROUND((AF186*AV186*I186),2)*BA186),2)</f>
        <v>37.78</v>
      </c>
      <c r="T186">
        <f t="shared" ref="T186:T201" si="177">ROUND(CU186*I186,2)</f>
        <v>0</v>
      </c>
      <c r="U186">
        <f t="shared" ref="U186:U201" si="178">CV186*I186</f>
        <v>7.4880000000000002E-2</v>
      </c>
      <c r="V186">
        <f t="shared" ref="V186:V201" si="179">CW186*I186</f>
        <v>0</v>
      </c>
      <c r="W186">
        <f t="shared" ref="W186:W201" si="180">ROUND(CX186*I186,2)</f>
        <v>0</v>
      </c>
      <c r="X186">
        <f t="shared" ref="X186:X201" si="181">ROUND(CY186,2)</f>
        <v>50.63</v>
      </c>
      <c r="Y186">
        <f t="shared" ref="Y186:Y201" si="182">ROUND(CZ186,2)</f>
        <v>20.78</v>
      </c>
      <c r="AA186">
        <v>-1</v>
      </c>
      <c r="AB186">
        <f t="shared" ref="AB186:AB201" si="183">ROUND((AC186+AD186+AF186),6)</f>
        <v>1378.91</v>
      </c>
      <c r="AC186">
        <f t="shared" ref="AC186:AC201" si="184">ROUND((ES186),6)</f>
        <v>35.35</v>
      </c>
      <c r="AD186">
        <f t="shared" ref="AD186:AD201" si="185">ROUND((((ET186)-(EU186))+AE186),6)</f>
        <v>1192.07</v>
      </c>
      <c r="AE186">
        <f t="shared" ref="AE186:AE201" si="186">ROUND((EU186),6)</f>
        <v>94.92</v>
      </c>
      <c r="AF186">
        <f t="shared" ref="AF186:AF201" si="187">ROUND((EV186),6)</f>
        <v>151.49</v>
      </c>
      <c r="AG186">
        <f t="shared" ref="AG186:AG201" si="188">ROUND((AP186),6)</f>
        <v>0</v>
      </c>
      <c r="AH186">
        <f t="shared" ref="AH186:AH201" si="189">(EW186)</f>
        <v>14.4</v>
      </c>
      <c r="AI186">
        <f t="shared" ref="AI186:AI201" si="190">(EX186)</f>
        <v>0</v>
      </c>
      <c r="AJ186">
        <f t="shared" ref="AJ186:AJ201" si="191">(AS186)</f>
        <v>0</v>
      </c>
      <c r="AK186">
        <v>1378.91</v>
      </c>
      <c r="AL186">
        <v>35.35</v>
      </c>
      <c r="AM186">
        <v>1192.07</v>
      </c>
      <c r="AN186">
        <v>94.92</v>
      </c>
      <c r="AO186">
        <v>151.49</v>
      </c>
      <c r="AP186">
        <v>0</v>
      </c>
      <c r="AQ186">
        <v>14.4</v>
      </c>
      <c r="AR186">
        <v>0</v>
      </c>
      <c r="AS186">
        <v>0</v>
      </c>
      <c r="AT186">
        <v>134</v>
      </c>
      <c r="AU186">
        <v>55</v>
      </c>
      <c r="AV186">
        <v>1</v>
      </c>
      <c r="AW186">
        <v>1</v>
      </c>
      <c r="AZ186">
        <v>1</v>
      </c>
      <c r="BA186">
        <v>47.82</v>
      </c>
      <c r="BB186">
        <v>13.28</v>
      </c>
      <c r="BC186">
        <v>7.33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221</v>
      </c>
      <c r="BM186">
        <v>146</v>
      </c>
      <c r="BN186">
        <v>0</v>
      </c>
      <c r="BO186" t="s">
        <v>218</v>
      </c>
      <c r="BP186">
        <v>1</v>
      </c>
      <c r="BQ186">
        <v>30</v>
      </c>
      <c r="BR186">
        <v>0</v>
      </c>
      <c r="BS186">
        <v>47.82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134</v>
      </c>
      <c r="CA186">
        <v>55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ref="CP186:CP201" si="192">(P186+Q186+S186)</f>
        <v>121.44</v>
      </c>
      <c r="CQ186">
        <f t="shared" ref="CQ186:CQ201" si="193">ROUND((ROUND((AC186*AW186*1),2)*BC186),2)</f>
        <v>259.12</v>
      </c>
      <c r="CR186">
        <f t="shared" ref="CR186:CR201" si="194">(ROUND((ROUND(((ET186)*AV186*1),2)*BB186),2)+ROUND((ROUND(((AE186-(EU186))*AV186*1),2)*BS186),2))</f>
        <v>15830.69</v>
      </c>
      <c r="CS186">
        <f t="shared" ref="CS186:CS201" si="195">ROUND((ROUND((AE186*AV186*1),2)*BS186),2)</f>
        <v>4539.07</v>
      </c>
      <c r="CT186">
        <f t="shared" ref="CT186:CT201" si="196">ROUND((ROUND((AF186*AV186*1),2)*BA186),2)</f>
        <v>7244.25</v>
      </c>
      <c r="CU186">
        <f t="shared" ref="CU186:CU201" si="197">AG186</f>
        <v>0</v>
      </c>
      <c r="CV186">
        <f t="shared" ref="CV186:CV201" si="198">(AH186*AV186)</f>
        <v>14.4</v>
      </c>
      <c r="CW186">
        <f t="shared" ref="CW186:CW201" si="199">AI186</f>
        <v>0</v>
      </c>
      <c r="CX186">
        <f t="shared" ref="CX186:CX201" si="200">AJ186</f>
        <v>0</v>
      </c>
      <c r="CY186">
        <f t="shared" ref="CY186:CY201" si="201">S186*(BZ186/100)</f>
        <v>50.6252</v>
      </c>
      <c r="CZ186">
        <f t="shared" ref="CZ186:CZ201" si="202">S186*(CA186/100)</f>
        <v>20.779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161</v>
      </c>
      <c r="DO186">
        <v>107</v>
      </c>
      <c r="DP186">
        <v>1</v>
      </c>
      <c r="DQ186">
        <v>1</v>
      </c>
      <c r="DU186">
        <v>1013</v>
      </c>
      <c r="DV186" t="s">
        <v>220</v>
      </c>
      <c r="DW186" t="s">
        <v>220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75071236</v>
      </c>
      <c r="EF186">
        <v>30</v>
      </c>
      <c r="EG186" t="s">
        <v>17</v>
      </c>
      <c r="EH186">
        <v>0</v>
      </c>
      <c r="EI186" t="s">
        <v>3</v>
      </c>
      <c r="EJ186">
        <v>1</v>
      </c>
      <c r="EK186">
        <v>146</v>
      </c>
      <c r="EL186" t="s">
        <v>222</v>
      </c>
      <c r="EM186" t="s">
        <v>223</v>
      </c>
      <c r="EO186" t="s">
        <v>3</v>
      </c>
      <c r="EQ186">
        <v>1024</v>
      </c>
      <c r="ER186">
        <v>1378.91</v>
      </c>
      <c r="ES186">
        <v>35.35</v>
      </c>
      <c r="ET186">
        <v>1192.07</v>
      </c>
      <c r="EU186">
        <v>94.92</v>
      </c>
      <c r="EV186">
        <v>151.49</v>
      </c>
      <c r="EW186">
        <v>14.4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161</v>
      </c>
      <c r="FY186">
        <v>107</v>
      </c>
      <c r="GA186" t="s">
        <v>3</v>
      </c>
      <c r="GD186">
        <v>0</v>
      </c>
      <c r="GF186">
        <v>-1754543854</v>
      </c>
      <c r="GG186">
        <v>2</v>
      </c>
      <c r="GH186">
        <v>1</v>
      </c>
      <c r="GI186">
        <v>2</v>
      </c>
      <c r="GJ186">
        <v>0</v>
      </c>
      <c r="GK186">
        <f>ROUND(R186*(R12)/100,2)</f>
        <v>37.49</v>
      </c>
      <c r="GL186">
        <f t="shared" ref="GL186:GL201" si="203">ROUND(IF(AND(BH186=3,BI186=3,FS186&lt;&gt;0),P186,0),2)</f>
        <v>0</v>
      </c>
      <c r="GM186">
        <f t="shared" ref="GM186:GM201" si="204">ROUND(O186+X186+Y186+GK186,2)+GX186</f>
        <v>230.34</v>
      </c>
      <c r="GN186">
        <f t="shared" ref="GN186:GN201" si="205">IF(OR(BI186=0,BI186=1),GM186-GX186,0)</f>
        <v>230.34</v>
      </c>
      <c r="GO186">
        <f t="shared" ref="GO186:GO201" si="206">IF(BI186=2,GM186-GX186,0)</f>
        <v>0</v>
      </c>
      <c r="GP186">
        <f t="shared" ref="GP186:GP201" si="207"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 t="shared" ref="GV186:GV201" si="208">ROUND((GT186),6)</f>
        <v>0</v>
      </c>
      <c r="GW186">
        <v>1</v>
      </c>
      <c r="GX186">
        <f t="shared" ref="GX186:GX201" si="209">ROUND(HC186*I186,2)</f>
        <v>0</v>
      </c>
      <c r="HA186">
        <v>0</v>
      </c>
      <c r="HB186">
        <v>0</v>
      </c>
      <c r="HC186">
        <f t="shared" ref="HC186:HC201" si="210">GV186*GW186</f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15</v>
      </c>
      <c r="E187" t="s">
        <v>3</v>
      </c>
      <c r="F187" t="s">
        <v>224</v>
      </c>
      <c r="G187" t="s">
        <v>225</v>
      </c>
      <c r="H187" t="s">
        <v>226</v>
      </c>
      <c r="I187">
        <f>I186*J187</f>
        <v>0.57199999999999995</v>
      </c>
      <c r="J187">
        <v>110</v>
      </c>
      <c r="K187">
        <v>110</v>
      </c>
      <c r="O187">
        <f t="shared" si="172"/>
        <v>535.04999999999995</v>
      </c>
      <c r="P187">
        <f t="shared" si="173"/>
        <v>535.04999999999995</v>
      </c>
      <c r="Q187">
        <f t="shared" si="174"/>
        <v>0</v>
      </c>
      <c r="R187">
        <f t="shared" si="175"/>
        <v>0</v>
      </c>
      <c r="S187">
        <f t="shared" si="176"/>
        <v>0</v>
      </c>
      <c r="T187">
        <f t="shared" si="177"/>
        <v>0</v>
      </c>
      <c r="U187">
        <f t="shared" si="178"/>
        <v>0</v>
      </c>
      <c r="V187">
        <f t="shared" si="179"/>
        <v>0</v>
      </c>
      <c r="W187">
        <f t="shared" si="180"/>
        <v>0</v>
      </c>
      <c r="X187">
        <f t="shared" si="181"/>
        <v>0</v>
      </c>
      <c r="Y187">
        <f t="shared" si="182"/>
        <v>0</v>
      </c>
      <c r="AA187">
        <v>-1</v>
      </c>
      <c r="AB187">
        <f t="shared" si="183"/>
        <v>104.99</v>
      </c>
      <c r="AC187">
        <f t="shared" si="184"/>
        <v>104.99</v>
      </c>
      <c r="AD187">
        <f t="shared" si="185"/>
        <v>0</v>
      </c>
      <c r="AE187">
        <f t="shared" si="186"/>
        <v>0</v>
      </c>
      <c r="AF187">
        <f t="shared" si="187"/>
        <v>0</v>
      </c>
      <c r="AG187">
        <f t="shared" si="188"/>
        <v>0</v>
      </c>
      <c r="AH187">
        <f t="shared" si="189"/>
        <v>0</v>
      </c>
      <c r="AI187">
        <f t="shared" si="190"/>
        <v>0</v>
      </c>
      <c r="AJ187">
        <f t="shared" si="191"/>
        <v>0</v>
      </c>
      <c r="AK187">
        <v>104.99</v>
      </c>
      <c r="AL187">
        <v>104.99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8.91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227</v>
      </c>
      <c r="BM187">
        <v>146</v>
      </c>
      <c r="BN187">
        <v>0</v>
      </c>
      <c r="BO187" t="s">
        <v>224</v>
      </c>
      <c r="BP187">
        <v>1</v>
      </c>
      <c r="BQ187">
        <v>30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92"/>
        <v>535.04999999999995</v>
      </c>
      <c r="CQ187">
        <f t="shared" si="193"/>
        <v>935.46</v>
      </c>
      <c r="CR187">
        <f t="shared" si="194"/>
        <v>0</v>
      </c>
      <c r="CS187">
        <f t="shared" si="195"/>
        <v>0</v>
      </c>
      <c r="CT187">
        <f t="shared" si="196"/>
        <v>0</v>
      </c>
      <c r="CU187">
        <f t="shared" si="197"/>
        <v>0</v>
      </c>
      <c r="CV187">
        <f t="shared" si="198"/>
        <v>0</v>
      </c>
      <c r="CW187">
        <f t="shared" si="199"/>
        <v>0</v>
      </c>
      <c r="CX187">
        <f t="shared" si="200"/>
        <v>0</v>
      </c>
      <c r="CY187">
        <f t="shared" si="201"/>
        <v>0</v>
      </c>
      <c r="CZ187">
        <f t="shared" si="202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161</v>
      </c>
      <c r="DO187">
        <v>107</v>
      </c>
      <c r="DP187">
        <v>1</v>
      </c>
      <c r="DQ187">
        <v>1</v>
      </c>
      <c r="DU187">
        <v>1007</v>
      </c>
      <c r="DV187" t="s">
        <v>226</v>
      </c>
      <c r="DW187" t="s">
        <v>226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75071236</v>
      </c>
      <c r="EF187">
        <v>30</v>
      </c>
      <c r="EG187" t="s">
        <v>17</v>
      </c>
      <c r="EH187">
        <v>0</v>
      </c>
      <c r="EI187" t="s">
        <v>3</v>
      </c>
      <c r="EJ187">
        <v>1</v>
      </c>
      <c r="EK187">
        <v>146</v>
      </c>
      <c r="EL187" t="s">
        <v>222</v>
      </c>
      <c r="EM187" t="s">
        <v>223</v>
      </c>
      <c r="EO187" t="s">
        <v>3</v>
      </c>
      <c r="EQ187">
        <v>1024</v>
      </c>
      <c r="ER187">
        <v>104.99</v>
      </c>
      <c r="ES187">
        <v>104.99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161</v>
      </c>
      <c r="FY187">
        <v>107</v>
      </c>
      <c r="GA187" t="s">
        <v>3</v>
      </c>
      <c r="GD187">
        <v>0</v>
      </c>
      <c r="GF187">
        <v>2056839293</v>
      </c>
      <c r="GG187">
        <v>2</v>
      </c>
      <c r="GH187">
        <v>1</v>
      </c>
      <c r="GI187">
        <v>2</v>
      </c>
      <c r="GJ187">
        <v>0</v>
      </c>
      <c r="GK187">
        <f>ROUND(R187*(R12)/100,2)</f>
        <v>0</v>
      </c>
      <c r="GL187">
        <f t="shared" si="203"/>
        <v>0</v>
      </c>
      <c r="GM187">
        <f t="shared" si="204"/>
        <v>535.04999999999995</v>
      </c>
      <c r="GN187">
        <f t="shared" si="205"/>
        <v>535.04999999999995</v>
      </c>
      <c r="GO187">
        <f t="shared" si="206"/>
        <v>0</v>
      </c>
      <c r="GP187">
        <f t="shared" si="207"/>
        <v>0</v>
      </c>
      <c r="GR187">
        <v>0</v>
      </c>
      <c r="GS187">
        <v>3</v>
      </c>
      <c r="GT187">
        <v>0</v>
      </c>
      <c r="GU187" t="s">
        <v>3</v>
      </c>
      <c r="GV187">
        <f t="shared" si="208"/>
        <v>0</v>
      </c>
      <c r="GW187">
        <v>1</v>
      </c>
      <c r="GX187">
        <f t="shared" si="209"/>
        <v>0</v>
      </c>
      <c r="HA187">
        <v>0</v>
      </c>
      <c r="HB187">
        <v>0</v>
      </c>
      <c r="HC187">
        <f t="shared" si="210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ROW(SmtRes!A16)</f>
        <v>16</v>
      </c>
      <c r="D188">
        <f>ROW(EtalonRes!A333)</f>
        <v>333</v>
      </c>
      <c r="E188" t="s">
        <v>3</v>
      </c>
      <c r="F188" t="s">
        <v>256</v>
      </c>
      <c r="G188" t="s">
        <v>257</v>
      </c>
      <c r="H188" t="s">
        <v>258</v>
      </c>
      <c r="I188">
        <f>ROUND((F348+F353+F357)/100,9)</f>
        <v>0</v>
      </c>
      <c r="J188">
        <v>0</v>
      </c>
      <c r="K188">
        <f>ROUND((F348+F353+F357)/100,9)</f>
        <v>0</v>
      </c>
      <c r="O188">
        <f t="shared" si="172"/>
        <v>0</v>
      </c>
      <c r="P188">
        <f t="shared" si="173"/>
        <v>0</v>
      </c>
      <c r="Q188">
        <f t="shared" si="174"/>
        <v>0</v>
      </c>
      <c r="R188">
        <f t="shared" si="175"/>
        <v>0</v>
      </c>
      <c r="S188">
        <f t="shared" si="176"/>
        <v>0</v>
      </c>
      <c r="T188">
        <f t="shared" si="177"/>
        <v>0</v>
      </c>
      <c r="U188">
        <f t="shared" si="178"/>
        <v>0</v>
      </c>
      <c r="V188">
        <f t="shared" si="179"/>
        <v>0</v>
      </c>
      <c r="W188">
        <f t="shared" si="180"/>
        <v>0</v>
      </c>
      <c r="X188">
        <f t="shared" si="181"/>
        <v>0</v>
      </c>
      <c r="Y188">
        <f t="shared" si="182"/>
        <v>0</v>
      </c>
      <c r="AA188">
        <v>-1</v>
      </c>
      <c r="AB188">
        <f t="shared" si="183"/>
        <v>564.74</v>
      </c>
      <c r="AC188">
        <f t="shared" si="184"/>
        <v>14.14</v>
      </c>
      <c r="AD188">
        <f t="shared" si="185"/>
        <v>278.93</v>
      </c>
      <c r="AE188">
        <f t="shared" si="186"/>
        <v>24.83</v>
      </c>
      <c r="AF188">
        <f t="shared" si="187"/>
        <v>271.67</v>
      </c>
      <c r="AG188">
        <f t="shared" si="188"/>
        <v>0</v>
      </c>
      <c r="AH188">
        <f t="shared" si="189"/>
        <v>24.3</v>
      </c>
      <c r="AI188">
        <f t="shared" si="190"/>
        <v>0</v>
      </c>
      <c r="AJ188">
        <f t="shared" si="191"/>
        <v>0</v>
      </c>
      <c r="AK188">
        <v>564.74</v>
      </c>
      <c r="AL188">
        <v>14.14</v>
      </c>
      <c r="AM188">
        <v>278.93</v>
      </c>
      <c r="AN188">
        <v>24.83</v>
      </c>
      <c r="AO188">
        <v>271.67</v>
      </c>
      <c r="AP188">
        <v>0</v>
      </c>
      <c r="AQ188">
        <v>24.3</v>
      </c>
      <c r="AR188">
        <v>0</v>
      </c>
      <c r="AS188">
        <v>0</v>
      </c>
      <c r="AT188">
        <v>109</v>
      </c>
      <c r="AU188">
        <v>41</v>
      </c>
      <c r="AV188">
        <v>1</v>
      </c>
      <c r="AW188">
        <v>1</v>
      </c>
      <c r="AZ188">
        <v>1</v>
      </c>
      <c r="BA188">
        <v>47.82</v>
      </c>
      <c r="BB188">
        <v>13.48</v>
      </c>
      <c r="BC188">
        <v>7.33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259</v>
      </c>
      <c r="BM188">
        <v>160</v>
      </c>
      <c r="BN188">
        <v>0</v>
      </c>
      <c r="BO188" t="s">
        <v>256</v>
      </c>
      <c r="BP188">
        <v>1</v>
      </c>
      <c r="BQ188">
        <v>30</v>
      </c>
      <c r="BR188">
        <v>0</v>
      </c>
      <c r="BS188">
        <v>47.82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109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92"/>
        <v>0</v>
      </c>
      <c r="CQ188">
        <f t="shared" si="193"/>
        <v>103.65</v>
      </c>
      <c r="CR188">
        <f t="shared" si="194"/>
        <v>3759.98</v>
      </c>
      <c r="CS188">
        <f t="shared" si="195"/>
        <v>1187.3699999999999</v>
      </c>
      <c r="CT188">
        <f t="shared" si="196"/>
        <v>12991.26</v>
      </c>
      <c r="CU188">
        <f t="shared" si="197"/>
        <v>0</v>
      </c>
      <c r="CV188">
        <f t="shared" si="198"/>
        <v>24.3</v>
      </c>
      <c r="CW188">
        <f t="shared" si="199"/>
        <v>0</v>
      </c>
      <c r="CX188">
        <f t="shared" si="200"/>
        <v>0</v>
      </c>
      <c r="CY188">
        <f t="shared" si="201"/>
        <v>0</v>
      </c>
      <c r="CZ188">
        <f t="shared" si="202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134</v>
      </c>
      <c r="DO188">
        <v>83</v>
      </c>
      <c r="DP188">
        <v>1</v>
      </c>
      <c r="DQ188">
        <v>1</v>
      </c>
      <c r="DU188">
        <v>1013</v>
      </c>
      <c r="DV188" t="s">
        <v>258</v>
      </c>
      <c r="DW188" t="s">
        <v>258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75071250</v>
      </c>
      <c r="EF188">
        <v>30</v>
      </c>
      <c r="EG188" t="s">
        <v>17</v>
      </c>
      <c r="EH188">
        <v>0</v>
      </c>
      <c r="EI188" t="s">
        <v>3</v>
      </c>
      <c r="EJ188">
        <v>1</v>
      </c>
      <c r="EK188">
        <v>160</v>
      </c>
      <c r="EL188" t="s">
        <v>260</v>
      </c>
      <c r="EM188" t="s">
        <v>261</v>
      </c>
      <c r="EO188" t="s">
        <v>3</v>
      </c>
      <c r="EQ188">
        <v>1024</v>
      </c>
      <c r="ER188">
        <v>564.74</v>
      </c>
      <c r="ES188">
        <v>14.14</v>
      </c>
      <c r="ET188">
        <v>278.93</v>
      </c>
      <c r="EU188">
        <v>24.83</v>
      </c>
      <c r="EV188">
        <v>271.67</v>
      </c>
      <c r="EW188">
        <v>24.3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134</v>
      </c>
      <c r="FY188">
        <v>83</v>
      </c>
      <c r="GA188" t="s">
        <v>3</v>
      </c>
      <c r="GD188">
        <v>0</v>
      </c>
      <c r="GF188">
        <v>-1919688345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 t="shared" si="203"/>
        <v>0</v>
      </c>
      <c r="GM188">
        <f t="shared" si="204"/>
        <v>0</v>
      </c>
      <c r="GN188">
        <f t="shared" si="205"/>
        <v>0</v>
      </c>
      <c r="GO188">
        <f t="shared" si="206"/>
        <v>0</v>
      </c>
      <c r="GP188">
        <f t="shared" si="207"/>
        <v>0</v>
      </c>
      <c r="GR188">
        <v>0</v>
      </c>
      <c r="GS188">
        <v>3</v>
      </c>
      <c r="GT188">
        <v>0</v>
      </c>
      <c r="GU188" t="s">
        <v>3</v>
      </c>
      <c r="GV188">
        <f t="shared" si="208"/>
        <v>0</v>
      </c>
      <c r="GW188">
        <v>1</v>
      </c>
      <c r="GX188">
        <f t="shared" si="209"/>
        <v>0</v>
      </c>
      <c r="HA188">
        <v>0</v>
      </c>
      <c r="HB188">
        <v>0</v>
      </c>
      <c r="HC188">
        <f t="shared" si="210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16</v>
      </c>
      <c r="E189" t="s">
        <v>3</v>
      </c>
      <c r="F189" t="s">
        <v>262</v>
      </c>
      <c r="G189" t="s">
        <v>263</v>
      </c>
      <c r="H189" t="s">
        <v>226</v>
      </c>
      <c r="I189">
        <f>I188*J189</f>
        <v>0</v>
      </c>
      <c r="J189">
        <v>17.399999999999999</v>
      </c>
      <c r="K189">
        <v>17.399999999999999</v>
      </c>
      <c r="O189">
        <f t="shared" si="172"/>
        <v>0</v>
      </c>
      <c r="P189">
        <f t="shared" si="173"/>
        <v>0</v>
      </c>
      <c r="Q189">
        <f t="shared" si="174"/>
        <v>0</v>
      </c>
      <c r="R189">
        <f t="shared" si="175"/>
        <v>0</v>
      </c>
      <c r="S189">
        <f t="shared" si="176"/>
        <v>0</v>
      </c>
      <c r="T189">
        <f t="shared" si="177"/>
        <v>0</v>
      </c>
      <c r="U189">
        <f t="shared" si="178"/>
        <v>0</v>
      </c>
      <c r="V189">
        <f t="shared" si="179"/>
        <v>0</v>
      </c>
      <c r="W189">
        <f t="shared" si="180"/>
        <v>0</v>
      </c>
      <c r="X189">
        <f t="shared" si="181"/>
        <v>0</v>
      </c>
      <c r="Y189">
        <f t="shared" si="182"/>
        <v>0</v>
      </c>
      <c r="AA189">
        <v>-1</v>
      </c>
      <c r="AB189">
        <f t="shared" si="183"/>
        <v>160.62</v>
      </c>
      <c r="AC189">
        <f t="shared" si="184"/>
        <v>160.62</v>
      </c>
      <c r="AD189">
        <f t="shared" si="185"/>
        <v>0</v>
      </c>
      <c r="AE189">
        <f t="shared" si="186"/>
        <v>0</v>
      </c>
      <c r="AF189">
        <f t="shared" si="187"/>
        <v>0</v>
      </c>
      <c r="AG189">
        <f t="shared" si="188"/>
        <v>0</v>
      </c>
      <c r="AH189">
        <f t="shared" si="189"/>
        <v>0</v>
      </c>
      <c r="AI189">
        <f t="shared" si="190"/>
        <v>0</v>
      </c>
      <c r="AJ189">
        <f t="shared" si="191"/>
        <v>0</v>
      </c>
      <c r="AK189">
        <v>160.62</v>
      </c>
      <c r="AL189">
        <v>160.62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18.71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264</v>
      </c>
      <c r="BM189">
        <v>160</v>
      </c>
      <c r="BN189">
        <v>0</v>
      </c>
      <c r="BO189" t="s">
        <v>262</v>
      </c>
      <c r="BP189">
        <v>1</v>
      </c>
      <c r="BQ189">
        <v>30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92"/>
        <v>0</v>
      </c>
      <c r="CQ189">
        <f t="shared" si="193"/>
        <v>3005.2</v>
      </c>
      <c r="CR189">
        <f t="shared" si="194"/>
        <v>0</v>
      </c>
      <c r="CS189">
        <f t="shared" si="195"/>
        <v>0</v>
      </c>
      <c r="CT189">
        <f t="shared" si="196"/>
        <v>0</v>
      </c>
      <c r="CU189">
        <f t="shared" si="197"/>
        <v>0</v>
      </c>
      <c r="CV189">
        <f t="shared" si="198"/>
        <v>0</v>
      </c>
      <c r="CW189">
        <f t="shared" si="199"/>
        <v>0</v>
      </c>
      <c r="CX189">
        <f t="shared" si="200"/>
        <v>0</v>
      </c>
      <c r="CY189">
        <f t="shared" si="201"/>
        <v>0</v>
      </c>
      <c r="CZ189">
        <f t="shared" si="202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134</v>
      </c>
      <c r="DO189">
        <v>83</v>
      </c>
      <c r="DP189">
        <v>1</v>
      </c>
      <c r="DQ189">
        <v>1</v>
      </c>
      <c r="DU189">
        <v>1007</v>
      </c>
      <c r="DV189" t="s">
        <v>226</v>
      </c>
      <c r="DW189" t="s">
        <v>226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75071250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160</v>
      </c>
      <c r="EL189" t="s">
        <v>260</v>
      </c>
      <c r="EM189" t="s">
        <v>261</v>
      </c>
      <c r="EO189" t="s">
        <v>3</v>
      </c>
      <c r="EQ189">
        <v>1024</v>
      </c>
      <c r="ER189">
        <v>160.62</v>
      </c>
      <c r="ES189">
        <v>160.62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134</v>
      </c>
      <c r="FY189">
        <v>83</v>
      </c>
      <c r="GA189" t="s">
        <v>3</v>
      </c>
      <c r="GD189">
        <v>0</v>
      </c>
      <c r="GF189">
        <v>-1217679601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 t="shared" si="203"/>
        <v>0</v>
      </c>
      <c r="GM189">
        <f t="shared" si="204"/>
        <v>0</v>
      </c>
      <c r="GN189">
        <f t="shared" si="205"/>
        <v>0</v>
      </c>
      <c r="GO189">
        <f t="shared" si="206"/>
        <v>0</v>
      </c>
      <c r="GP189">
        <f t="shared" si="207"/>
        <v>0</v>
      </c>
      <c r="GR189">
        <v>0</v>
      </c>
      <c r="GS189">
        <v>3</v>
      </c>
      <c r="GT189">
        <v>0</v>
      </c>
      <c r="GU189" t="s">
        <v>3</v>
      </c>
      <c r="GV189">
        <f t="shared" si="208"/>
        <v>0</v>
      </c>
      <c r="GW189">
        <v>1</v>
      </c>
      <c r="GX189">
        <f t="shared" si="209"/>
        <v>0</v>
      </c>
      <c r="HA189">
        <v>0</v>
      </c>
      <c r="HB189">
        <v>0</v>
      </c>
      <c r="HC189">
        <f t="shared" si="210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ROW(SmtRes!A17)</f>
        <v>17</v>
      </c>
      <c r="D190">
        <f>ROW(EtalonRes!A345)</f>
        <v>345</v>
      </c>
      <c r="E190" t="s">
        <v>3</v>
      </c>
      <c r="F190" t="s">
        <v>228</v>
      </c>
      <c r="G190" t="s">
        <v>229</v>
      </c>
      <c r="H190" t="s">
        <v>230</v>
      </c>
      <c r="I190">
        <f>ROUND((F349+F354+F358)/1000,9)</f>
        <v>2.0699999999999998E-3</v>
      </c>
      <c r="J190">
        <v>0</v>
      </c>
      <c r="K190">
        <f>ROUND((F349+F354+F358)/1000,9)</f>
        <v>2.0699999999999998E-3</v>
      </c>
      <c r="O190">
        <f t="shared" si="172"/>
        <v>467.25</v>
      </c>
      <c r="P190">
        <f t="shared" si="173"/>
        <v>110</v>
      </c>
      <c r="Q190">
        <f t="shared" si="174"/>
        <v>54.07</v>
      </c>
      <c r="R190">
        <f t="shared" si="175"/>
        <v>16.260000000000002</v>
      </c>
      <c r="S190">
        <f t="shared" si="176"/>
        <v>303.18</v>
      </c>
      <c r="T190">
        <f t="shared" si="177"/>
        <v>0</v>
      </c>
      <c r="U190">
        <f t="shared" si="178"/>
        <v>0.55269000000000001</v>
      </c>
      <c r="V190">
        <f t="shared" si="179"/>
        <v>0</v>
      </c>
      <c r="W190">
        <f t="shared" si="180"/>
        <v>0</v>
      </c>
      <c r="X190">
        <f t="shared" si="181"/>
        <v>406.26</v>
      </c>
      <c r="Y190">
        <f t="shared" si="182"/>
        <v>166.75</v>
      </c>
      <c r="AA190">
        <v>-1</v>
      </c>
      <c r="AB190">
        <f t="shared" si="183"/>
        <v>11811.34</v>
      </c>
      <c r="AC190">
        <f t="shared" si="184"/>
        <v>6742.82</v>
      </c>
      <c r="AD190">
        <f t="shared" si="185"/>
        <v>2006.03</v>
      </c>
      <c r="AE190">
        <f t="shared" si="186"/>
        <v>163.47999999999999</v>
      </c>
      <c r="AF190">
        <f t="shared" si="187"/>
        <v>3062.49</v>
      </c>
      <c r="AG190">
        <f t="shared" si="188"/>
        <v>0</v>
      </c>
      <c r="AH190">
        <f t="shared" si="189"/>
        <v>267</v>
      </c>
      <c r="AI190">
        <f t="shared" si="190"/>
        <v>0</v>
      </c>
      <c r="AJ190">
        <f t="shared" si="191"/>
        <v>0</v>
      </c>
      <c r="AK190">
        <v>11811.34</v>
      </c>
      <c r="AL190">
        <v>6742.82</v>
      </c>
      <c r="AM190">
        <v>2006.03</v>
      </c>
      <c r="AN190">
        <v>163.47999999999999</v>
      </c>
      <c r="AO190">
        <v>3062.49</v>
      </c>
      <c r="AP190">
        <v>0</v>
      </c>
      <c r="AQ190">
        <v>267</v>
      </c>
      <c r="AR190">
        <v>0</v>
      </c>
      <c r="AS190">
        <v>0</v>
      </c>
      <c r="AT190">
        <v>134</v>
      </c>
      <c r="AU190">
        <v>55</v>
      </c>
      <c r="AV190">
        <v>1</v>
      </c>
      <c r="AW190">
        <v>1</v>
      </c>
      <c r="AZ190">
        <v>1</v>
      </c>
      <c r="BA190">
        <v>47.82</v>
      </c>
      <c r="BB190">
        <v>13.03</v>
      </c>
      <c r="BC190">
        <v>7.88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231</v>
      </c>
      <c r="BM190">
        <v>152</v>
      </c>
      <c r="BN190">
        <v>0</v>
      </c>
      <c r="BO190" t="s">
        <v>228</v>
      </c>
      <c r="BP190">
        <v>1</v>
      </c>
      <c r="BQ190">
        <v>30</v>
      </c>
      <c r="BR190">
        <v>0</v>
      </c>
      <c r="BS190">
        <v>47.82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134</v>
      </c>
      <c r="CA190">
        <v>55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92"/>
        <v>467.25</v>
      </c>
      <c r="CQ190">
        <f t="shared" si="193"/>
        <v>53133.42</v>
      </c>
      <c r="CR190">
        <f t="shared" si="194"/>
        <v>26138.57</v>
      </c>
      <c r="CS190">
        <f t="shared" si="195"/>
        <v>7817.61</v>
      </c>
      <c r="CT190">
        <f t="shared" si="196"/>
        <v>146448.26999999999</v>
      </c>
      <c r="CU190">
        <f t="shared" si="197"/>
        <v>0</v>
      </c>
      <c r="CV190">
        <f t="shared" si="198"/>
        <v>267</v>
      </c>
      <c r="CW190">
        <f t="shared" si="199"/>
        <v>0</v>
      </c>
      <c r="CX190">
        <f t="shared" si="200"/>
        <v>0</v>
      </c>
      <c r="CY190">
        <f t="shared" si="201"/>
        <v>406.26119999999997</v>
      </c>
      <c r="CZ190">
        <f t="shared" si="202"/>
        <v>166.749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161</v>
      </c>
      <c r="DO190">
        <v>107</v>
      </c>
      <c r="DP190">
        <v>1</v>
      </c>
      <c r="DQ190">
        <v>1</v>
      </c>
      <c r="DU190">
        <v>1013</v>
      </c>
      <c r="DV190" t="s">
        <v>230</v>
      </c>
      <c r="DW190" t="s">
        <v>230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75071242</v>
      </c>
      <c r="EF190">
        <v>30</v>
      </c>
      <c r="EG190" t="s">
        <v>17</v>
      </c>
      <c r="EH190">
        <v>0</v>
      </c>
      <c r="EI190" t="s">
        <v>3</v>
      </c>
      <c r="EJ190">
        <v>1</v>
      </c>
      <c r="EK190">
        <v>152</v>
      </c>
      <c r="EL190" t="s">
        <v>232</v>
      </c>
      <c r="EM190" t="s">
        <v>233</v>
      </c>
      <c r="EO190" t="s">
        <v>3</v>
      </c>
      <c r="EQ190">
        <v>1024</v>
      </c>
      <c r="ER190">
        <v>11811.34</v>
      </c>
      <c r="ES190">
        <v>6742.82</v>
      </c>
      <c r="ET190">
        <v>2006.03</v>
      </c>
      <c r="EU190">
        <v>163.47999999999999</v>
      </c>
      <c r="EV190">
        <v>3062.49</v>
      </c>
      <c r="EW190">
        <v>267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161</v>
      </c>
      <c r="FY190">
        <v>107</v>
      </c>
      <c r="GA190" t="s">
        <v>3</v>
      </c>
      <c r="GD190">
        <v>0</v>
      </c>
      <c r="GF190">
        <v>1165291735</v>
      </c>
      <c r="GG190">
        <v>2</v>
      </c>
      <c r="GH190">
        <v>1</v>
      </c>
      <c r="GI190">
        <v>2</v>
      </c>
      <c r="GJ190">
        <v>0</v>
      </c>
      <c r="GK190">
        <f>ROUND(R190*(R12)/100,2)</f>
        <v>26.02</v>
      </c>
      <c r="GL190">
        <f t="shared" si="203"/>
        <v>0</v>
      </c>
      <c r="GM190">
        <f t="shared" si="204"/>
        <v>1066.28</v>
      </c>
      <c r="GN190">
        <f t="shared" si="205"/>
        <v>1066.28</v>
      </c>
      <c r="GO190">
        <f t="shared" si="206"/>
        <v>0</v>
      </c>
      <c r="GP190">
        <f t="shared" si="207"/>
        <v>0</v>
      </c>
      <c r="GR190">
        <v>0</v>
      </c>
      <c r="GS190">
        <v>3</v>
      </c>
      <c r="GT190">
        <v>0</v>
      </c>
      <c r="GU190" t="s">
        <v>3</v>
      </c>
      <c r="GV190">
        <f t="shared" si="208"/>
        <v>0</v>
      </c>
      <c r="GW190">
        <v>1</v>
      </c>
      <c r="GX190">
        <f t="shared" si="209"/>
        <v>0</v>
      </c>
      <c r="HA190">
        <v>0</v>
      </c>
      <c r="HB190">
        <v>0</v>
      </c>
      <c r="HC190">
        <f t="shared" si="210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17</v>
      </c>
      <c r="E191" t="s">
        <v>3</v>
      </c>
      <c r="F191" t="s">
        <v>234</v>
      </c>
      <c r="G191" t="s">
        <v>235</v>
      </c>
      <c r="H191" t="s">
        <v>226</v>
      </c>
      <c r="I191">
        <f>I190*J191</f>
        <v>0.33534000000000003</v>
      </c>
      <c r="J191">
        <v>162</v>
      </c>
      <c r="K191">
        <v>162</v>
      </c>
      <c r="O191">
        <f t="shared" si="172"/>
        <v>2164.2800000000002</v>
      </c>
      <c r="P191">
        <f t="shared" si="173"/>
        <v>2164.2800000000002</v>
      </c>
      <c r="Q191">
        <f t="shared" si="174"/>
        <v>0</v>
      </c>
      <c r="R191">
        <f t="shared" si="175"/>
        <v>0</v>
      </c>
      <c r="S191">
        <f t="shared" si="176"/>
        <v>0</v>
      </c>
      <c r="T191">
        <f t="shared" si="177"/>
        <v>0</v>
      </c>
      <c r="U191">
        <f t="shared" si="178"/>
        <v>0</v>
      </c>
      <c r="V191">
        <f t="shared" si="179"/>
        <v>0</v>
      </c>
      <c r="W191">
        <f t="shared" si="180"/>
        <v>0</v>
      </c>
      <c r="X191">
        <f t="shared" si="181"/>
        <v>0</v>
      </c>
      <c r="Y191">
        <f t="shared" si="182"/>
        <v>0</v>
      </c>
      <c r="AA191">
        <v>-1</v>
      </c>
      <c r="AB191">
        <f t="shared" si="183"/>
        <v>517.14</v>
      </c>
      <c r="AC191">
        <f t="shared" si="184"/>
        <v>517.14</v>
      </c>
      <c r="AD191">
        <f t="shared" si="185"/>
        <v>0</v>
      </c>
      <c r="AE191">
        <f t="shared" si="186"/>
        <v>0</v>
      </c>
      <c r="AF191">
        <f t="shared" si="187"/>
        <v>0</v>
      </c>
      <c r="AG191">
        <f t="shared" si="188"/>
        <v>0</v>
      </c>
      <c r="AH191">
        <f t="shared" si="189"/>
        <v>0</v>
      </c>
      <c r="AI191">
        <f t="shared" si="190"/>
        <v>0</v>
      </c>
      <c r="AJ191">
        <f t="shared" si="191"/>
        <v>0</v>
      </c>
      <c r="AK191">
        <v>517.14</v>
      </c>
      <c r="AL191">
        <v>517.14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12.48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236</v>
      </c>
      <c r="BM191">
        <v>152</v>
      </c>
      <c r="BN191">
        <v>0</v>
      </c>
      <c r="BO191" t="s">
        <v>234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92"/>
        <v>2164.2800000000002</v>
      </c>
      <c r="CQ191">
        <f t="shared" si="193"/>
        <v>6453.91</v>
      </c>
      <c r="CR191">
        <f t="shared" si="194"/>
        <v>0</v>
      </c>
      <c r="CS191">
        <f t="shared" si="195"/>
        <v>0</v>
      </c>
      <c r="CT191">
        <f t="shared" si="196"/>
        <v>0</v>
      </c>
      <c r="CU191">
        <f t="shared" si="197"/>
        <v>0</v>
      </c>
      <c r="CV191">
        <f t="shared" si="198"/>
        <v>0</v>
      </c>
      <c r="CW191">
        <f t="shared" si="199"/>
        <v>0</v>
      </c>
      <c r="CX191">
        <f t="shared" si="200"/>
        <v>0</v>
      </c>
      <c r="CY191">
        <f t="shared" si="201"/>
        <v>0</v>
      </c>
      <c r="CZ191">
        <f t="shared" si="202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161</v>
      </c>
      <c r="DO191">
        <v>107</v>
      </c>
      <c r="DP191">
        <v>1</v>
      </c>
      <c r="DQ191">
        <v>1</v>
      </c>
      <c r="DU191">
        <v>1007</v>
      </c>
      <c r="DV191" t="s">
        <v>226</v>
      </c>
      <c r="DW191" t="s">
        <v>226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75071242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152</v>
      </c>
      <c r="EL191" t="s">
        <v>232</v>
      </c>
      <c r="EM191" t="s">
        <v>233</v>
      </c>
      <c r="EO191" t="s">
        <v>3</v>
      </c>
      <c r="EQ191">
        <v>1024</v>
      </c>
      <c r="ER191">
        <v>517.14</v>
      </c>
      <c r="ES191">
        <v>517.14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161</v>
      </c>
      <c r="FY191">
        <v>107</v>
      </c>
      <c r="GA191" t="s">
        <v>3</v>
      </c>
      <c r="GD191">
        <v>0</v>
      </c>
      <c r="GF191">
        <v>332671857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203"/>
        <v>0</v>
      </c>
      <c r="GM191">
        <f t="shared" si="204"/>
        <v>2164.2800000000002</v>
      </c>
      <c r="GN191">
        <f t="shared" si="205"/>
        <v>2164.2800000000002</v>
      </c>
      <c r="GO191">
        <f t="shared" si="206"/>
        <v>0</v>
      </c>
      <c r="GP191">
        <f t="shared" si="207"/>
        <v>0</v>
      </c>
      <c r="GR191">
        <v>0</v>
      </c>
      <c r="GS191">
        <v>3</v>
      </c>
      <c r="GT191">
        <v>0</v>
      </c>
      <c r="GU191" t="s">
        <v>3</v>
      </c>
      <c r="GV191">
        <f t="shared" si="208"/>
        <v>0</v>
      </c>
      <c r="GW191">
        <v>1</v>
      </c>
      <c r="GX191">
        <f t="shared" si="209"/>
        <v>0</v>
      </c>
      <c r="HA191">
        <v>0</v>
      </c>
      <c r="HB191">
        <v>0</v>
      </c>
      <c r="HC191">
        <f t="shared" si="210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ROW(SmtRes!A18)</f>
        <v>18</v>
      </c>
      <c r="D192">
        <f>ROW(EtalonRes!A348)</f>
        <v>348</v>
      </c>
      <c r="E192" t="s">
        <v>3</v>
      </c>
      <c r="F192" t="s">
        <v>237</v>
      </c>
      <c r="G192" t="s">
        <v>238</v>
      </c>
      <c r="H192" t="s">
        <v>230</v>
      </c>
      <c r="I192">
        <f>ROUND(-(F349+F354+F358)/1000,9)</f>
        <v>-2.0699999999999998E-3</v>
      </c>
      <c r="J192">
        <v>0</v>
      </c>
      <c r="K192">
        <f>ROUND(-(F349+F354+F358)/1000,9)</f>
        <v>-2.0699999999999998E-3</v>
      </c>
      <c r="O192">
        <f t="shared" si="172"/>
        <v>-6.18</v>
      </c>
      <c r="P192">
        <f t="shared" si="173"/>
        <v>-0.44</v>
      </c>
      <c r="Q192">
        <f t="shared" si="174"/>
        <v>0</v>
      </c>
      <c r="R192">
        <f t="shared" si="175"/>
        <v>0</v>
      </c>
      <c r="S192">
        <f t="shared" si="176"/>
        <v>-5.74</v>
      </c>
      <c r="T192">
        <f t="shared" si="177"/>
        <v>0</v>
      </c>
      <c r="U192">
        <f t="shared" si="178"/>
        <v>-1.07019E-2</v>
      </c>
      <c r="V192">
        <f t="shared" si="179"/>
        <v>0</v>
      </c>
      <c r="W192">
        <f t="shared" si="180"/>
        <v>0</v>
      </c>
      <c r="X192">
        <f t="shared" si="181"/>
        <v>-7.69</v>
      </c>
      <c r="Y192">
        <f t="shared" si="182"/>
        <v>-3.16</v>
      </c>
      <c r="AA192">
        <v>-1</v>
      </c>
      <c r="AB192">
        <f t="shared" si="183"/>
        <v>117.9</v>
      </c>
      <c r="AC192">
        <f t="shared" si="184"/>
        <v>58.6</v>
      </c>
      <c r="AD192">
        <f t="shared" si="185"/>
        <v>0</v>
      </c>
      <c r="AE192">
        <f t="shared" si="186"/>
        <v>0</v>
      </c>
      <c r="AF192">
        <f t="shared" si="187"/>
        <v>59.3</v>
      </c>
      <c r="AG192">
        <f t="shared" si="188"/>
        <v>0</v>
      </c>
      <c r="AH192">
        <f t="shared" si="189"/>
        <v>5.17</v>
      </c>
      <c r="AI192">
        <f t="shared" si="190"/>
        <v>0</v>
      </c>
      <c r="AJ192">
        <f t="shared" si="191"/>
        <v>0</v>
      </c>
      <c r="AK192">
        <v>117.9</v>
      </c>
      <c r="AL192">
        <v>58.6</v>
      </c>
      <c r="AM192">
        <v>0</v>
      </c>
      <c r="AN192">
        <v>0</v>
      </c>
      <c r="AO192">
        <v>59.3</v>
      </c>
      <c r="AP192">
        <v>0</v>
      </c>
      <c r="AQ192">
        <v>5.17</v>
      </c>
      <c r="AR192">
        <v>0</v>
      </c>
      <c r="AS192">
        <v>0</v>
      </c>
      <c r="AT192">
        <v>134</v>
      </c>
      <c r="AU192">
        <v>55</v>
      </c>
      <c r="AV192">
        <v>1</v>
      </c>
      <c r="AW192">
        <v>1</v>
      </c>
      <c r="AZ192">
        <v>1</v>
      </c>
      <c r="BA192">
        <v>47.82</v>
      </c>
      <c r="BB192">
        <v>1</v>
      </c>
      <c r="BC192">
        <v>3.64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239</v>
      </c>
      <c r="BM192">
        <v>152</v>
      </c>
      <c r="BN192">
        <v>0</v>
      </c>
      <c r="BO192" t="s">
        <v>237</v>
      </c>
      <c r="BP192">
        <v>1</v>
      </c>
      <c r="BQ192">
        <v>30</v>
      </c>
      <c r="BR192">
        <v>0</v>
      </c>
      <c r="BS192">
        <v>47.82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134</v>
      </c>
      <c r="CA192">
        <v>55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92"/>
        <v>-6.18</v>
      </c>
      <c r="CQ192">
        <f t="shared" si="193"/>
        <v>213.3</v>
      </c>
      <c r="CR192">
        <f t="shared" si="194"/>
        <v>0</v>
      </c>
      <c r="CS192">
        <f t="shared" si="195"/>
        <v>0</v>
      </c>
      <c r="CT192">
        <f t="shared" si="196"/>
        <v>2835.73</v>
      </c>
      <c r="CU192">
        <f t="shared" si="197"/>
        <v>0</v>
      </c>
      <c r="CV192">
        <f t="shared" si="198"/>
        <v>5.17</v>
      </c>
      <c r="CW192">
        <f t="shared" si="199"/>
        <v>0</v>
      </c>
      <c r="CX192">
        <f t="shared" si="200"/>
        <v>0</v>
      </c>
      <c r="CY192">
        <f t="shared" si="201"/>
        <v>-7.6916000000000002</v>
      </c>
      <c r="CZ192">
        <f t="shared" si="202"/>
        <v>-3.157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161</v>
      </c>
      <c r="DO192">
        <v>107</v>
      </c>
      <c r="DP192">
        <v>1</v>
      </c>
      <c r="DQ192">
        <v>1</v>
      </c>
      <c r="DU192">
        <v>1013</v>
      </c>
      <c r="DV192" t="s">
        <v>230</v>
      </c>
      <c r="DW192" t="s">
        <v>230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75071242</v>
      </c>
      <c r="EF192">
        <v>30</v>
      </c>
      <c r="EG192" t="s">
        <v>17</v>
      </c>
      <c r="EH192">
        <v>0</v>
      </c>
      <c r="EI192" t="s">
        <v>3</v>
      </c>
      <c r="EJ192">
        <v>1</v>
      </c>
      <c r="EK192">
        <v>152</v>
      </c>
      <c r="EL192" t="s">
        <v>232</v>
      </c>
      <c r="EM192" t="s">
        <v>233</v>
      </c>
      <c r="EO192" t="s">
        <v>3</v>
      </c>
      <c r="EQ192">
        <v>1024</v>
      </c>
      <c r="ER192">
        <v>117.9</v>
      </c>
      <c r="ES192">
        <v>58.6</v>
      </c>
      <c r="ET192">
        <v>0</v>
      </c>
      <c r="EU192">
        <v>0</v>
      </c>
      <c r="EV192">
        <v>59.3</v>
      </c>
      <c r="EW192">
        <v>5.17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161</v>
      </c>
      <c r="FY192">
        <v>107</v>
      </c>
      <c r="GA192" t="s">
        <v>3</v>
      </c>
      <c r="GD192">
        <v>0</v>
      </c>
      <c r="GF192">
        <v>637311685</v>
      </c>
      <c r="GG192">
        <v>2</v>
      </c>
      <c r="GH192">
        <v>1</v>
      </c>
      <c r="GI192">
        <v>2</v>
      </c>
      <c r="GJ192">
        <v>0</v>
      </c>
      <c r="GK192">
        <f>ROUND(R192*(R12)/100,2)</f>
        <v>0</v>
      </c>
      <c r="GL192">
        <f t="shared" si="203"/>
        <v>0</v>
      </c>
      <c r="GM192">
        <f t="shared" si="204"/>
        <v>-17.03</v>
      </c>
      <c r="GN192">
        <f t="shared" si="205"/>
        <v>-17.03</v>
      </c>
      <c r="GO192">
        <f t="shared" si="206"/>
        <v>0</v>
      </c>
      <c r="GP192">
        <f t="shared" si="207"/>
        <v>0</v>
      </c>
      <c r="GR192">
        <v>0</v>
      </c>
      <c r="GS192">
        <v>3</v>
      </c>
      <c r="GT192">
        <v>0</v>
      </c>
      <c r="GU192" t="s">
        <v>3</v>
      </c>
      <c r="GV192">
        <f t="shared" si="208"/>
        <v>0</v>
      </c>
      <c r="GW192">
        <v>1</v>
      </c>
      <c r="GX192">
        <f t="shared" si="209"/>
        <v>0</v>
      </c>
      <c r="HA192">
        <v>0</v>
      </c>
      <c r="HB192">
        <v>0</v>
      </c>
      <c r="HC192">
        <f t="shared" si="210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18</v>
      </c>
      <c r="E193" t="s">
        <v>3</v>
      </c>
      <c r="F193" t="s">
        <v>234</v>
      </c>
      <c r="G193" t="s">
        <v>235</v>
      </c>
      <c r="H193" t="s">
        <v>226</v>
      </c>
      <c r="I193">
        <f>I192*J193</f>
        <v>-2.1114000000000001E-2</v>
      </c>
      <c r="J193">
        <v>10.199999999999999</v>
      </c>
      <c r="K193">
        <v>10.199999999999999</v>
      </c>
      <c r="O193">
        <f t="shared" si="172"/>
        <v>-136.28</v>
      </c>
      <c r="P193">
        <f t="shared" si="173"/>
        <v>-136.28</v>
      </c>
      <c r="Q193">
        <f t="shared" si="174"/>
        <v>0</v>
      </c>
      <c r="R193">
        <f t="shared" si="175"/>
        <v>0</v>
      </c>
      <c r="S193">
        <f t="shared" si="176"/>
        <v>0</v>
      </c>
      <c r="T193">
        <f t="shared" si="177"/>
        <v>0</v>
      </c>
      <c r="U193">
        <f t="shared" si="178"/>
        <v>0</v>
      </c>
      <c r="V193">
        <f t="shared" si="179"/>
        <v>0</v>
      </c>
      <c r="W193">
        <f t="shared" si="180"/>
        <v>0</v>
      </c>
      <c r="X193">
        <f t="shared" si="181"/>
        <v>0</v>
      </c>
      <c r="Y193">
        <f t="shared" si="182"/>
        <v>0</v>
      </c>
      <c r="AA193">
        <v>-1</v>
      </c>
      <c r="AB193">
        <f t="shared" si="183"/>
        <v>517.14</v>
      </c>
      <c r="AC193">
        <f t="shared" si="184"/>
        <v>517.14</v>
      </c>
      <c r="AD193">
        <f t="shared" si="185"/>
        <v>0</v>
      </c>
      <c r="AE193">
        <f t="shared" si="186"/>
        <v>0</v>
      </c>
      <c r="AF193">
        <f t="shared" si="187"/>
        <v>0</v>
      </c>
      <c r="AG193">
        <f t="shared" si="188"/>
        <v>0</v>
      </c>
      <c r="AH193">
        <f t="shared" si="189"/>
        <v>0</v>
      </c>
      <c r="AI193">
        <f t="shared" si="190"/>
        <v>0</v>
      </c>
      <c r="AJ193">
        <f t="shared" si="191"/>
        <v>0</v>
      </c>
      <c r="AK193">
        <v>517.14</v>
      </c>
      <c r="AL193">
        <v>517.14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12.48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236</v>
      </c>
      <c r="BM193">
        <v>152</v>
      </c>
      <c r="BN193">
        <v>0</v>
      </c>
      <c r="BO193" t="s">
        <v>234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92"/>
        <v>-136.28</v>
      </c>
      <c r="CQ193">
        <f t="shared" si="193"/>
        <v>6453.91</v>
      </c>
      <c r="CR193">
        <f t="shared" si="194"/>
        <v>0</v>
      </c>
      <c r="CS193">
        <f t="shared" si="195"/>
        <v>0</v>
      </c>
      <c r="CT193">
        <f t="shared" si="196"/>
        <v>0</v>
      </c>
      <c r="CU193">
        <f t="shared" si="197"/>
        <v>0</v>
      </c>
      <c r="CV193">
        <f t="shared" si="198"/>
        <v>0</v>
      </c>
      <c r="CW193">
        <f t="shared" si="199"/>
        <v>0</v>
      </c>
      <c r="CX193">
        <f t="shared" si="200"/>
        <v>0</v>
      </c>
      <c r="CY193">
        <f t="shared" si="201"/>
        <v>0</v>
      </c>
      <c r="CZ193">
        <f t="shared" si="202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161</v>
      </c>
      <c r="DO193">
        <v>107</v>
      </c>
      <c r="DP193">
        <v>1</v>
      </c>
      <c r="DQ193">
        <v>1</v>
      </c>
      <c r="DU193">
        <v>1007</v>
      </c>
      <c r="DV193" t="s">
        <v>226</v>
      </c>
      <c r="DW193" t="s">
        <v>226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75071242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152</v>
      </c>
      <c r="EL193" t="s">
        <v>232</v>
      </c>
      <c r="EM193" t="s">
        <v>233</v>
      </c>
      <c r="EO193" t="s">
        <v>3</v>
      </c>
      <c r="EQ193">
        <v>1024</v>
      </c>
      <c r="ER193">
        <v>517.14</v>
      </c>
      <c r="ES193">
        <v>517.14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161</v>
      </c>
      <c r="FY193">
        <v>107</v>
      </c>
      <c r="GA193" t="s">
        <v>3</v>
      </c>
      <c r="GD193">
        <v>0</v>
      </c>
      <c r="GF193">
        <v>332671857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si="203"/>
        <v>0</v>
      </c>
      <c r="GM193">
        <f t="shared" si="204"/>
        <v>-136.28</v>
      </c>
      <c r="GN193">
        <f t="shared" si="205"/>
        <v>-136.28</v>
      </c>
      <c r="GO193">
        <f t="shared" si="206"/>
        <v>0</v>
      </c>
      <c r="GP193">
        <f t="shared" si="207"/>
        <v>0</v>
      </c>
      <c r="GR193">
        <v>0</v>
      </c>
      <c r="GS193">
        <v>3</v>
      </c>
      <c r="GT193">
        <v>0</v>
      </c>
      <c r="GU193" t="s">
        <v>3</v>
      </c>
      <c r="GV193">
        <f t="shared" si="208"/>
        <v>0</v>
      </c>
      <c r="GW193">
        <v>1</v>
      </c>
      <c r="GX193">
        <f t="shared" si="209"/>
        <v>0</v>
      </c>
      <c r="HA193">
        <v>0</v>
      </c>
      <c r="HB193">
        <v>0</v>
      </c>
      <c r="HC193">
        <f t="shared" si="210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D194">
        <f>ROW(EtalonRes!A356)</f>
        <v>356</v>
      </c>
      <c r="E194" t="s">
        <v>3</v>
      </c>
      <c r="F194" t="s">
        <v>218</v>
      </c>
      <c r="G194" t="s">
        <v>219</v>
      </c>
      <c r="H194" t="s">
        <v>220</v>
      </c>
      <c r="I194">
        <f>ROUND(ROUND((F345+F346+F347+F350+F351+F352+F355+F356)*0.05/100,5),9)</f>
        <v>2.4599999999999999E-3</v>
      </c>
      <c r="J194">
        <v>0</v>
      </c>
      <c r="K194">
        <f>ROUND(ROUND((F345+F346+F347+F350+F351+F352+F355+F356)*0.05/100,5),9)</f>
        <v>2.4599999999999999E-3</v>
      </c>
      <c r="O194">
        <f t="shared" si="172"/>
        <v>57.26</v>
      </c>
      <c r="P194">
        <f t="shared" si="173"/>
        <v>0.66</v>
      </c>
      <c r="Q194">
        <f t="shared" si="174"/>
        <v>38.909999999999997</v>
      </c>
      <c r="R194">
        <f t="shared" si="175"/>
        <v>11</v>
      </c>
      <c r="S194">
        <f t="shared" si="176"/>
        <v>17.690000000000001</v>
      </c>
      <c r="T194">
        <f t="shared" si="177"/>
        <v>0</v>
      </c>
      <c r="U194">
        <f t="shared" si="178"/>
        <v>3.5423999999999997E-2</v>
      </c>
      <c r="V194">
        <f t="shared" si="179"/>
        <v>0</v>
      </c>
      <c r="W194">
        <f t="shared" si="180"/>
        <v>0</v>
      </c>
      <c r="X194">
        <f t="shared" si="181"/>
        <v>23.7</v>
      </c>
      <c r="Y194">
        <f t="shared" si="182"/>
        <v>9.73</v>
      </c>
      <c r="AA194">
        <v>-1</v>
      </c>
      <c r="AB194">
        <f t="shared" si="183"/>
        <v>1378.91</v>
      </c>
      <c r="AC194">
        <f t="shared" si="184"/>
        <v>35.35</v>
      </c>
      <c r="AD194">
        <f t="shared" si="185"/>
        <v>1192.07</v>
      </c>
      <c r="AE194">
        <f t="shared" si="186"/>
        <v>94.92</v>
      </c>
      <c r="AF194">
        <f t="shared" si="187"/>
        <v>151.49</v>
      </c>
      <c r="AG194">
        <f t="shared" si="188"/>
        <v>0</v>
      </c>
      <c r="AH194">
        <f t="shared" si="189"/>
        <v>14.4</v>
      </c>
      <c r="AI194">
        <f t="shared" si="190"/>
        <v>0</v>
      </c>
      <c r="AJ194">
        <f t="shared" si="191"/>
        <v>0</v>
      </c>
      <c r="AK194">
        <v>1378.91</v>
      </c>
      <c r="AL194">
        <v>35.35</v>
      </c>
      <c r="AM194">
        <v>1192.07</v>
      </c>
      <c r="AN194">
        <v>94.92</v>
      </c>
      <c r="AO194">
        <v>151.49</v>
      </c>
      <c r="AP194">
        <v>0</v>
      </c>
      <c r="AQ194">
        <v>14.4</v>
      </c>
      <c r="AR194">
        <v>0</v>
      </c>
      <c r="AS194">
        <v>0</v>
      </c>
      <c r="AT194">
        <v>134</v>
      </c>
      <c r="AU194">
        <v>55</v>
      </c>
      <c r="AV194">
        <v>1</v>
      </c>
      <c r="AW194">
        <v>1</v>
      </c>
      <c r="AZ194">
        <v>1</v>
      </c>
      <c r="BA194">
        <v>47.82</v>
      </c>
      <c r="BB194">
        <v>13.28</v>
      </c>
      <c r="BC194">
        <v>7.33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221</v>
      </c>
      <c r="BM194">
        <v>146</v>
      </c>
      <c r="BN194">
        <v>0</v>
      </c>
      <c r="BO194" t="s">
        <v>218</v>
      </c>
      <c r="BP194">
        <v>1</v>
      </c>
      <c r="BQ194">
        <v>30</v>
      </c>
      <c r="BR194">
        <v>0</v>
      </c>
      <c r="BS194">
        <v>47.82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134</v>
      </c>
      <c r="CA194">
        <v>55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92"/>
        <v>57.26</v>
      </c>
      <c r="CQ194">
        <f t="shared" si="193"/>
        <v>259.12</v>
      </c>
      <c r="CR194">
        <f t="shared" si="194"/>
        <v>15830.69</v>
      </c>
      <c r="CS194">
        <f t="shared" si="195"/>
        <v>4539.07</v>
      </c>
      <c r="CT194">
        <f t="shared" si="196"/>
        <v>7244.25</v>
      </c>
      <c r="CU194">
        <f t="shared" si="197"/>
        <v>0</v>
      </c>
      <c r="CV194">
        <f t="shared" si="198"/>
        <v>14.4</v>
      </c>
      <c r="CW194">
        <f t="shared" si="199"/>
        <v>0</v>
      </c>
      <c r="CX194">
        <f t="shared" si="200"/>
        <v>0</v>
      </c>
      <c r="CY194">
        <f t="shared" si="201"/>
        <v>23.704599999999999</v>
      </c>
      <c r="CZ194">
        <f t="shared" si="202"/>
        <v>9.7294999999999998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161</v>
      </c>
      <c r="DO194">
        <v>107</v>
      </c>
      <c r="DP194">
        <v>1</v>
      </c>
      <c r="DQ194">
        <v>1</v>
      </c>
      <c r="DU194">
        <v>1013</v>
      </c>
      <c r="DV194" t="s">
        <v>220</v>
      </c>
      <c r="DW194" t="s">
        <v>220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75071236</v>
      </c>
      <c r="EF194">
        <v>30</v>
      </c>
      <c r="EG194" t="s">
        <v>17</v>
      </c>
      <c r="EH194">
        <v>0</v>
      </c>
      <c r="EI194" t="s">
        <v>3</v>
      </c>
      <c r="EJ194">
        <v>1</v>
      </c>
      <c r="EK194">
        <v>146</v>
      </c>
      <c r="EL194" t="s">
        <v>222</v>
      </c>
      <c r="EM194" t="s">
        <v>223</v>
      </c>
      <c r="EO194" t="s">
        <v>3</v>
      </c>
      <c r="EQ194">
        <v>1024</v>
      </c>
      <c r="ER194">
        <v>1378.91</v>
      </c>
      <c r="ES194">
        <v>35.35</v>
      </c>
      <c r="ET194">
        <v>1192.07</v>
      </c>
      <c r="EU194">
        <v>94.92</v>
      </c>
      <c r="EV194">
        <v>151.49</v>
      </c>
      <c r="EW194">
        <v>14.4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161</v>
      </c>
      <c r="FY194">
        <v>107</v>
      </c>
      <c r="GA194" t="s">
        <v>3</v>
      </c>
      <c r="GD194">
        <v>0</v>
      </c>
      <c r="GF194">
        <v>-1754543854</v>
      </c>
      <c r="GG194">
        <v>2</v>
      </c>
      <c r="GH194">
        <v>1</v>
      </c>
      <c r="GI194">
        <v>2</v>
      </c>
      <c r="GJ194">
        <v>0</v>
      </c>
      <c r="GK194">
        <f>ROUND(R194*(R12)/100,2)</f>
        <v>17.600000000000001</v>
      </c>
      <c r="GL194">
        <f t="shared" si="203"/>
        <v>0</v>
      </c>
      <c r="GM194">
        <f t="shared" si="204"/>
        <v>108.29</v>
      </c>
      <c r="GN194">
        <f t="shared" si="205"/>
        <v>108.29</v>
      </c>
      <c r="GO194">
        <f t="shared" si="206"/>
        <v>0</v>
      </c>
      <c r="GP194">
        <f t="shared" si="207"/>
        <v>0</v>
      </c>
      <c r="GR194">
        <v>0</v>
      </c>
      <c r="GS194">
        <v>3</v>
      </c>
      <c r="GT194">
        <v>0</v>
      </c>
      <c r="GU194" t="s">
        <v>3</v>
      </c>
      <c r="GV194">
        <f t="shared" si="208"/>
        <v>0</v>
      </c>
      <c r="GW194">
        <v>1</v>
      </c>
      <c r="GX194">
        <f t="shared" si="209"/>
        <v>0</v>
      </c>
      <c r="HA194">
        <v>0</v>
      </c>
      <c r="HB194">
        <v>0</v>
      </c>
      <c r="HC194">
        <f t="shared" si="210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3</v>
      </c>
      <c r="F195" t="s">
        <v>277</v>
      </c>
      <c r="G195" t="s">
        <v>278</v>
      </c>
      <c r="H195" t="s">
        <v>247</v>
      </c>
      <c r="I195">
        <f>ROUND(ROUND((F345+F346+F347+F350+F351+F352+F355+F356)*0.05*1.55,4),9)</f>
        <v>0.3805</v>
      </c>
      <c r="J195">
        <v>0</v>
      </c>
      <c r="K195">
        <f>ROUND(ROUND((F345+F346+F347+F350+F351+F352+F355+F356)*0.05*1.55,4),9)</f>
        <v>0.3805</v>
      </c>
      <c r="O195">
        <f t="shared" si="172"/>
        <v>3509.47</v>
      </c>
      <c r="P195">
        <f t="shared" si="173"/>
        <v>3509.47</v>
      </c>
      <c r="Q195">
        <f t="shared" si="174"/>
        <v>0</v>
      </c>
      <c r="R195">
        <f t="shared" si="175"/>
        <v>0</v>
      </c>
      <c r="S195">
        <f t="shared" si="176"/>
        <v>0</v>
      </c>
      <c r="T195">
        <f t="shared" si="177"/>
        <v>0</v>
      </c>
      <c r="U195">
        <f t="shared" si="178"/>
        <v>0</v>
      </c>
      <c r="V195">
        <f t="shared" si="179"/>
        <v>0</v>
      </c>
      <c r="W195">
        <f t="shared" si="180"/>
        <v>0</v>
      </c>
      <c r="X195">
        <f t="shared" si="181"/>
        <v>0</v>
      </c>
      <c r="Y195">
        <f t="shared" si="182"/>
        <v>0</v>
      </c>
      <c r="AA195">
        <v>-1</v>
      </c>
      <c r="AB195">
        <f t="shared" si="183"/>
        <v>438.37</v>
      </c>
      <c r="AC195">
        <f t="shared" si="184"/>
        <v>438.37</v>
      </c>
      <c r="AD195">
        <f t="shared" si="185"/>
        <v>0</v>
      </c>
      <c r="AE195">
        <f t="shared" si="186"/>
        <v>0</v>
      </c>
      <c r="AF195">
        <f t="shared" si="187"/>
        <v>0</v>
      </c>
      <c r="AG195">
        <f t="shared" si="188"/>
        <v>0</v>
      </c>
      <c r="AH195">
        <f t="shared" si="189"/>
        <v>0</v>
      </c>
      <c r="AI195">
        <f t="shared" si="190"/>
        <v>0</v>
      </c>
      <c r="AJ195">
        <f t="shared" si="191"/>
        <v>0</v>
      </c>
      <c r="AK195">
        <v>438.37</v>
      </c>
      <c r="AL195">
        <v>438.37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21.04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279</v>
      </c>
      <c r="BM195">
        <v>1617</v>
      </c>
      <c r="BN195">
        <v>0</v>
      </c>
      <c r="BO195" t="s">
        <v>277</v>
      </c>
      <c r="BP195">
        <v>1</v>
      </c>
      <c r="BQ195">
        <v>200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92"/>
        <v>3509.47</v>
      </c>
      <c r="CQ195">
        <f t="shared" si="193"/>
        <v>9223.2999999999993</v>
      </c>
      <c r="CR195">
        <f t="shared" si="194"/>
        <v>0</v>
      </c>
      <c r="CS195">
        <f t="shared" si="195"/>
        <v>0</v>
      </c>
      <c r="CT195">
        <f t="shared" si="196"/>
        <v>0</v>
      </c>
      <c r="CU195">
        <f t="shared" si="197"/>
        <v>0</v>
      </c>
      <c r="CV195">
        <f t="shared" si="198"/>
        <v>0</v>
      </c>
      <c r="CW195">
        <f t="shared" si="199"/>
        <v>0</v>
      </c>
      <c r="CX195">
        <f t="shared" si="200"/>
        <v>0</v>
      </c>
      <c r="CY195">
        <f t="shared" si="201"/>
        <v>0</v>
      </c>
      <c r="CZ195">
        <f t="shared" si="202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247</v>
      </c>
      <c r="DW195" t="s">
        <v>247</v>
      </c>
      <c r="DX195">
        <v>1000</v>
      </c>
      <c r="DZ195" t="s">
        <v>3</v>
      </c>
      <c r="EA195" t="s">
        <v>3</v>
      </c>
      <c r="EB195" t="s">
        <v>3</v>
      </c>
      <c r="EC195" t="s">
        <v>3</v>
      </c>
      <c r="EE195">
        <v>75072707</v>
      </c>
      <c r="EF195">
        <v>200</v>
      </c>
      <c r="EG195" t="s">
        <v>167</v>
      </c>
      <c r="EH195">
        <v>0</v>
      </c>
      <c r="EI195" t="s">
        <v>3</v>
      </c>
      <c r="EJ195">
        <v>1</v>
      </c>
      <c r="EK195">
        <v>1617</v>
      </c>
      <c r="EL195" t="s">
        <v>168</v>
      </c>
      <c r="EM195" t="s">
        <v>169</v>
      </c>
      <c r="EO195" t="s">
        <v>3</v>
      </c>
      <c r="EQ195">
        <v>1024</v>
      </c>
      <c r="ER195">
        <v>438.37</v>
      </c>
      <c r="ES195">
        <v>438.37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0</v>
      </c>
      <c r="GF195">
        <v>492148184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203"/>
        <v>0</v>
      </c>
      <c r="GM195">
        <f t="shared" si="204"/>
        <v>3509.47</v>
      </c>
      <c r="GN195">
        <f t="shared" si="205"/>
        <v>3509.47</v>
      </c>
      <c r="GO195">
        <f t="shared" si="206"/>
        <v>0</v>
      </c>
      <c r="GP195">
        <f t="shared" si="207"/>
        <v>0</v>
      </c>
      <c r="GR195">
        <v>0</v>
      </c>
      <c r="GS195">
        <v>3</v>
      </c>
      <c r="GT195">
        <v>0</v>
      </c>
      <c r="GU195" t="s">
        <v>3</v>
      </c>
      <c r="GV195">
        <f t="shared" si="208"/>
        <v>0</v>
      </c>
      <c r="GW195">
        <v>1</v>
      </c>
      <c r="GX195">
        <f t="shared" si="209"/>
        <v>0</v>
      </c>
      <c r="HA195">
        <v>0</v>
      </c>
      <c r="HB195">
        <v>0</v>
      </c>
      <c r="HC195">
        <f t="shared" si="210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ROW(SmtRes!A23)</f>
        <v>23</v>
      </c>
      <c r="D196">
        <f>ROW(EtalonRes!A362)</f>
        <v>362</v>
      </c>
      <c r="E196" t="s">
        <v>3</v>
      </c>
      <c r="F196" t="s">
        <v>280</v>
      </c>
      <c r="G196" t="s">
        <v>281</v>
      </c>
      <c r="H196" t="s">
        <v>282</v>
      </c>
      <c r="I196">
        <f>ROUND(F345+F346+F347+F350+F351+F352+F355+F356,9)</f>
        <v>4.91</v>
      </c>
      <c r="J196">
        <v>0</v>
      </c>
      <c r="K196">
        <f>ROUND(F345+F346+F347+F350+F351+F352+F355+F356,9)</f>
        <v>4.91</v>
      </c>
      <c r="O196">
        <f t="shared" si="172"/>
        <v>126368.89</v>
      </c>
      <c r="P196">
        <f t="shared" si="173"/>
        <v>1263.96</v>
      </c>
      <c r="Q196">
        <f t="shared" si="174"/>
        <v>10040.92</v>
      </c>
      <c r="R196">
        <f t="shared" si="175"/>
        <v>3021.75</v>
      </c>
      <c r="S196">
        <f t="shared" si="176"/>
        <v>115064.01</v>
      </c>
      <c r="T196">
        <f t="shared" si="177"/>
        <v>0</v>
      </c>
      <c r="U196">
        <f t="shared" si="178"/>
        <v>224.87799999999999</v>
      </c>
      <c r="V196">
        <f t="shared" si="179"/>
        <v>0</v>
      </c>
      <c r="W196">
        <f t="shared" si="180"/>
        <v>0</v>
      </c>
      <c r="X196">
        <f t="shared" si="181"/>
        <v>125419.77</v>
      </c>
      <c r="Y196">
        <f t="shared" si="182"/>
        <v>47176.24</v>
      </c>
      <c r="AA196">
        <v>-1</v>
      </c>
      <c r="AB196">
        <f t="shared" si="183"/>
        <v>679.93</v>
      </c>
      <c r="AC196">
        <f t="shared" si="184"/>
        <v>23.88</v>
      </c>
      <c r="AD196">
        <f t="shared" si="185"/>
        <v>165.99</v>
      </c>
      <c r="AE196">
        <f t="shared" si="186"/>
        <v>12.87</v>
      </c>
      <c r="AF196">
        <f t="shared" si="187"/>
        <v>490.06</v>
      </c>
      <c r="AG196">
        <f t="shared" si="188"/>
        <v>0</v>
      </c>
      <c r="AH196">
        <f t="shared" si="189"/>
        <v>45.8</v>
      </c>
      <c r="AI196">
        <f t="shared" si="190"/>
        <v>0</v>
      </c>
      <c r="AJ196">
        <f t="shared" si="191"/>
        <v>0</v>
      </c>
      <c r="AK196">
        <v>679.93</v>
      </c>
      <c r="AL196">
        <v>23.88</v>
      </c>
      <c r="AM196">
        <v>165.99</v>
      </c>
      <c r="AN196">
        <v>12.87</v>
      </c>
      <c r="AO196">
        <v>490.06</v>
      </c>
      <c r="AP196">
        <v>0</v>
      </c>
      <c r="AQ196">
        <v>45.8</v>
      </c>
      <c r="AR196">
        <v>0</v>
      </c>
      <c r="AS196">
        <v>0</v>
      </c>
      <c r="AT196">
        <v>109</v>
      </c>
      <c r="AU196">
        <v>41</v>
      </c>
      <c r="AV196">
        <v>1</v>
      </c>
      <c r="AW196">
        <v>1</v>
      </c>
      <c r="AZ196">
        <v>1</v>
      </c>
      <c r="BA196">
        <v>47.82</v>
      </c>
      <c r="BB196">
        <v>12.32</v>
      </c>
      <c r="BC196">
        <v>10.78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283</v>
      </c>
      <c r="BM196">
        <v>161</v>
      </c>
      <c r="BN196">
        <v>0</v>
      </c>
      <c r="BO196" t="s">
        <v>280</v>
      </c>
      <c r="BP196">
        <v>1</v>
      </c>
      <c r="BQ196">
        <v>30</v>
      </c>
      <c r="BR196">
        <v>0</v>
      </c>
      <c r="BS196">
        <v>47.82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109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92"/>
        <v>126368.89</v>
      </c>
      <c r="CQ196">
        <f t="shared" si="193"/>
        <v>257.43</v>
      </c>
      <c r="CR196">
        <f t="shared" si="194"/>
        <v>2045</v>
      </c>
      <c r="CS196">
        <f t="shared" si="195"/>
        <v>615.44000000000005</v>
      </c>
      <c r="CT196">
        <f t="shared" si="196"/>
        <v>23434.67</v>
      </c>
      <c r="CU196">
        <f t="shared" si="197"/>
        <v>0</v>
      </c>
      <c r="CV196">
        <f t="shared" si="198"/>
        <v>45.8</v>
      </c>
      <c r="CW196">
        <f t="shared" si="199"/>
        <v>0</v>
      </c>
      <c r="CX196">
        <f t="shared" si="200"/>
        <v>0</v>
      </c>
      <c r="CY196">
        <f t="shared" si="201"/>
        <v>125419.7709</v>
      </c>
      <c r="CZ196">
        <f t="shared" si="202"/>
        <v>47176.244100000004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134</v>
      </c>
      <c r="DO196">
        <v>83</v>
      </c>
      <c r="DP196">
        <v>1</v>
      </c>
      <c r="DQ196">
        <v>1</v>
      </c>
      <c r="DU196">
        <v>1013</v>
      </c>
      <c r="DV196" t="s">
        <v>282</v>
      </c>
      <c r="DW196" t="s">
        <v>282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75071251</v>
      </c>
      <c r="EF196">
        <v>30</v>
      </c>
      <c r="EG196" t="s">
        <v>17</v>
      </c>
      <c r="EH196">
        <v>0</v>
      </c>
      <c r="EI196" t="s">
        <v>3</v>
      </c>
      <c r="EJ196">
        <v>1</v>
      </c>
      <c r="EK196">
        <v>161</v>
      </c>
      <c r="EL196" t="s">
        <v>284</v>
      </c>
      <c r="EM196" t="s">
        <v>285</v>
      </c>
      <c r="EO196" t="s">
        <v>3</v>
      </c>
      <c r="EQ196">
        <v>1024</v>
      </c>
      <c r="ER196">
        <v>679.93</v>
      </c>
      <c r="ES196">
        <v>23.88</v>
      </c>
      <c r="ET196">
        <v>165.99</v>
      </c>
      <c r="EU196">
        <v>12.87</v>
      </c>
      <c r="EV196">
        <v>490.06</v>
      </c>
      <c r="EW196">
        <v>45.8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134</v>
      </c>
      <c r="FY196">
        <v>83</v>
      </c>
      <c r="GA196" t="s">
        <v>3</v>
      </c>
      <c r="GD196">
        <v>0</v>
      </c>
      <c r="GF196">
        <v>29697442</v>
      </c>
      <c r="GG196">
        <v>2</v>
      </c>
      <c r="GH196">
        <v>1</v>
      </c>
      <c r="GI196">
        <v>2</v>
      </c>
      <c r="GJ196">
        <v>0</v>
      </c>
      <c r="GK196">
        <f>ROUND(R196*(R12)/100,2)</f>
        <v>4834.8</v>
      </c>
      <c r="GL196">
        <f t="shared" si="203"/>
        <v>0</v>
      </c>
      <c r="GM196">
        <f t="shared" si="204"/>
        <v>303799.7</v>
      </c>
      <c r="GN196">
        <f t="shared" si="205"/>
        <v>303799.7</v>
      </c>
      <c r="GO196">
        <f t="shared" si="206"/>
        <v>0</v>
      </c>
      <c r="GP196">
        <f t="shared" si="207"/>
        <v>0</v>
      </c>
      <c r="GR196">
        <v>0</v>
      </c>
      <c r="GS196">
        <v>3</v>
      </c>
      <c r="GT196">
        <v>0</v>
      </c>
      <c r="GU196" t="s">
        <v>3</v>
      </c>
      <c r="GV196">
        <f t="shared" si="208"/>
        <v>0</v>
      </c>
      <c r="GW196">
        <v>1</v>
      </c>
      <c r="GX196">
        <f t="shared" si="209"/>
        <v>0</v>
      </c>
      <c r="HA196">
        <v>0</v>
      </c>
      <c r="HB196">
        <v>0</v>
      </c>
      <c r="HC196">
        <f t="shared" si="210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E197" t="s">
        <v>3</v>
      </c>
      <c r="F197" t="s">
        <v>286</v>
      </c>
      <c r="G197" t="s">
        <v>287</v>
      </c>
      <c r="H197" t="s">
        <v>288</v>
      </c>
      <c r="I197">
        <f>ROUND(F346,9)</f>
        <v>0</v>
      </c>
      <c r="J197">
        <v>0</v>
      </c>
      <c r="K197">
        <f>ROUND(F346,9)</f>
        <v>0</v>
      </c>
      <c r="O197">
        <f t="shared" si="172"/>
        <v>0</v>
      </c>
      <c r="P197">
        <f t="shared" si="173"/>
        <v>0</v>
      </c>
      <c r="Q197">
        <f t="shared" si="174"/>
        <v>0</v>
      </c>
      <c r="R197">
        <f t="shared" si="175"/>
        <v>0</v>
      </c>
      <c r="S197">
        <f t="shared" si="176"/>
        <v>0</v>
      </c>
      <c r="T197">
        <f t="shared" si="177"/>
        <v>0</v>
      </c>
      <c r="U197">
        <f t="shared" si="178"/>
        <v>0</v>
      </c>
      <c r="V197">
        <f t="shared" si="179"/>
        <v>0</v>
      </c>
      <c r="W197">
        <f t="shared" si="180"/>
        <v>0</v>
      </c>
      <c r="X197">
        <f t="shared" si="181"/>
        <v>0</v>
      </c>
      <c r="Y197">
        <f t="shared" si="182"/>
        <v>0</v>
      </c>
      <c r="AA197">
        <v>-1</v>
      </c>
      <c r="AB197">
        <f t="shared" si="183"/>
        <v>117.94</v>
      </c>
      <c r="AC197">
        <f t="shared" si="184"/>
        <v>117.94</v>
      </c>
      <c r="AD197">
        <f t="shared" si="185"/>
        <v>0</v>
      </c>
      <c r="AE197">
        <f t="shared" si="186"/>
        <v>0</v>
      </c>
      <c r="AF197">
        <f t="shared" si="187"/>
        <v>0</v>
      </c>
      <c r="AG197">
        <f t="shared" si="188"/>
        <v>0</v>
      </c>
      <c r="AH197">
        <f t="shared" si="189"/>
        <v>0</v>
      </c>
      <c r="AI197">
        <f t="shared" si="190"/>
        <v>0</v>
      </c>
      <c r="AJ197">
        <f t="shared" si="191"/>
        <v>0</v>
      </c>
      <c r="AK197">
        <v>117.94</v>
      </c>
      <c r="AL197">
        <v>117.94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9.0299999999999994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289</v>
      </c>
      <c r="BM197">
        <v>1617</v>
      </c>
      <c r="BN197">
        <v>0</v>
      </c>
      <c r="BO197" t="s">
        <v>286</v>
      </c>
      <c r="BP197">
        <v>1</v>
      </c>
      <c r="BQ197">
        <v>200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92"/>
        <v>0</v>
      </c>
      <c r="CQ197">
        <f t="shared" si="193"/>
        <v>1065</v>
      </c>
      <c r="CR197">
        <f t="shared" si="194"/>
        <v>0</v>
      </c>
      <c r="CS197">
        <f t="shared" si="195"/>
        <v>0</v>
      </c>
      <c r="CT197">
        <f t="shared" si="196"/>
        <v>0</v>
      </c>
      <c r="CU197">
        <f t="shared" si="197"/>
        <v>0</v>
      </c>
      <c r="CV197">
        <f t="shared" si="198"/>
        <v>0</v>
      </c>
      <c r="CW197">
        <f t="shared" si="199"/>
        <v>0</v>
      </c>
      <c r="CX197">
        <f t="shared" si="200"/>
        <v>0</v>
      </c>
      <c r="CY197">
        <f t="shared" si="201"/>
        <v>0</v>
      </c>
      <c r="CZ197">
        <f t="shared" si="202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1005</v>
      </c>
      <c r="DV197" t="s">
        <v>288</v>
      </c>
      <c r="DW197" t="s">
        <v>288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75072707</v>
      </c>
      <c r="EF197">
        <v>200</v>
      </c>
      <c r="EG197" t="s">
        <v>167</v>
      </c>
      <c r="EH197">
        <v>0</v>
      </c>
      <c r="EI197" t="s">
        <v>3</v>
      </c>
      <c r="EJ197">
        <v>1</v>
      </c>
      <c r="EK197">
        <v>1617</v>
      </c>
      <c r="EL197" t="s">
        <v>168</v>
      </c>
      <c r="EM197" t="s">
        <v>169</v>
      </c>
      <c r="EO197" t="s">
        <v>3</v>
      </c>
      <c r="EQ197">
        <v>1024</v>
      </c>
      <c r="ER197">
        <v>117.94</v>
      </c>
      <c r="ES197">
        <v>117.94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0</v>
      </c>
      <c r="GF197">
        <v>-1708852496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203"/>
        <v>0</v>
      </c>
      <c r="GM197">
        <f t="shared" si="204"/>
        <v>0</v>
      </c>
      <c r="GN197">
        <f t="shared" si="205"/>
        <v>0</v>
      </c>
      <c r="GO197">
        <f t="shared" si="206"/>
        <v>0</v>
      </c>
      <c r="GP197">
        <f t="shared" si="207"/>
        <v>0</v>
      </c>
      <c r="GR197">
        <v>0</v>
      </c>
      <c r="GS197">
        <v>3</v>
      </c>
      <c r="GT197">
        <v>0</v>
      </c>
      <c r="GU197" t="s">
        <v>3</v>
      </c>
      <c r="GV197">
        <f t="shared" si="208"/>
        <v>0</v>
      </c>
      <c r="GW197">
        <v>1</v>
      </c>
      <c r="GX197">
        <f t="shared" si="209"/>
        <v>0</v>
      </c>
      <c r="HA197">
        <v>0</v>
      </c>
      <c r="HB197">
        <v>0</v>
      </c>
      <c r="HC197">
        <f t="shared" si="210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E198" t="s">
        <v>3</v>
      </c>
      <c r="F198" t="s">
        <v>290</v>
      </c>
      <c r="G198" t="s">
        <v>291</v>
      </c>
      <c r="H198" t="s">
        <v>288</v>
      </c>
      <c r="I198">
        <f>ROUND(F345,9)</f>
        <v>4.91</v>
      </c>
      <c r="J198">
        <v>0</v>
      </c>
      <c r="K198">
        <f>ROUND(F345,9)</f>
        <v>4.91</v>
      </c>
      <c r="O198">
        <f t="shared" si="172"/>
        <v>41499.67</v>
      </c>
      <c r="P198">
        <f t="shared" si="173"/>
        <v>41499.67</v>
      </c>
      <c r="Q198">
        <f t="shared" si="174"/>
        <v>0</v>
      </c>
      <c r="R198">
        <f t="shared" si="175"/>
        <v>0</v>
      </c>
      <c r="S198">
        <f t="shared" si="176"/>
        <v>0</v>
      </c>
      <c r="T198">
        <f t="shared" si="177"/>
        <v>0</v>
      </c>
      <c r="U198">
        <f t="shared" si="178"/>
        <v>0</v>
      </c>
      <c r="V198">
        <f t="shared" si="179"/>
        <v>0</v>
      </c>
      <c r="W198">
        <f t="shared" si="180"/>
        <v>0</v>
      </c>
      <c r="X198">
        <f t="shared" si="181"/>
        <v>0</v>
      </c>
      <c r="Y198">
        <f t="shared" si="182"/>
        <v>0</v>
      </c>
      <c r="AA198">
        <v>-1</v>
      </c>
      <c r="AB198">
        <f t="shared" si="183"/>
        <v>1728.44</v>
      </c>
      <c r="AC198">
        <f t="shared" si="184"/>
        <v>1728.44</v>
      </c>
      <c r="AD198">
        <f t="shared" si="185"/>
        <v>0</v>
      </c>
      <c r="AE198">
        <f t="shared" si="186"/>
        <v>0</v>
      </c>
      <c r="AF198">
        <f t="shared" si="187"/>
        <v>0</v>
      </c>
      <c r="AG198">
        <f t="shared" si="188"/>
        <v>0</v>
      </c>
      <c r="AH198">
        <f t="shared" si="189"/>
        <v>0</v>
      </c>
      <c r="AI198">
        <f t="shared" si="190"/>
        <v>0</v>
      </c>
      <c r="AJ198">
        <f t="shared" si="191"/>
        <v>0</v>
      </c>
      <c r="AK198">
        <v>1728.44</v>
      </c>
      <c r="AL198">
        <v>1728.44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4.8899999999999997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292</v>
      </c>
      <c r="BM198">
        <v>1617</v>
      </c>
      <c r="BN198">
        <v>0</v>
      </c>
      <c r="BO198" t="s">
        <v>290</v>
      </c>
      <c r="BP198">
        <v>1</v>
      </c>
      <c r="BQ198">
        <v>200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92"/>
        <v>41499.67</v>
      </c>
      <c r="CQ198">
        <f t="shared" si="193"/>
        <v>8452.07</v>
      </c>
      <c r="CR198">
        <f t="shared" si="194"/>
        <v>0</v>
      </c>
      <c r="CS198">
        <f t="shared" si="195"/>
        <v>0</v>
      </c>
      <c r="CT198">
        <f t="shared" si="196"/>
        <v>0</v>
      </c>
      <c r="CU198">
        <f t="shared" si="197"/>
        <v>0</v>
      </c>
      <c r="CV198">
        <f t="shared" si="198"/>
        <v>0</v>
      </c>
      <c r="CW198">
        <f t="shared" si="199"/>
        <v>0</v>
      </c>
      <c r="CX198">
        <f t="shared" si="200"/>
        <v>0</v>
      </c>
      <c r="CY198">
        <f t="shared" si="201"/>
        <v>0</v>
      </c>
      <c r="CZ198">
        <f t="shared" si="202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1005</v>
      </c>
      <c r="DV198" t="s">
        <v>288</v>
      </c>
      <c r="DW198" t="s">
        <v>288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75072707</v>
      </c>
      <c r="EF198">
        <v>200</v>
      </c>
      <c r="EG198" t="s">
        <v>167</v>
      </c>
      <c r="EH198">
        <v>0</v>
      </c>
      <c r="EI198" t="s">
        <v>3</v>
      </c>
      <c r="EJ198">
        <v>1</v>
      </c>
      <c r="EK198">
        <v>1617</v>
      </c>
      <c r="EL198" t="s">
        <v>168</v>
      </c>
      <c r="EM198" t="s">
        <v>169</v>
      </c>
      <c r="EO198" t="s">
        <v>3</v>
      </c>
      <c r="EQ198">
        <v>1024</v>
      </c>
      <c r="ER198">
        <v>1728.44</v>
      </c>
      <c r="ES198">
        <v>1728.44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0</v>
      </c>
      <c r="GF198">
        <v>-948928773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si="203"/>
        <v>0</v>
      </c>
      <c r="GM198">
        <f t="shared" si="204"/>
        <v>41499.67</v>
      </c>
      <c r="GN198">
        <f t="shared" si="205"/>
        <v>41499.67</v>
      </c>
      <c r="GO198">
        <f t="shared" si="206"/>
        <v>0</v>
      </c>
      <c r="GP198">
        <f t="shared" si="207"/>
        <v>0</v>
      </c>
      <c r="GR198">
        <v>0</v>
      </c>
      <c r="GS198">
        <v>3</v>
      </c>
      <c r="GT198">
        <v>0</v>
      </c>
      <c r="GU198" t="s">
        <v>3</v>
      </c>
      <c r="GV198">
        <f t="shared" si="208"/>
        <v>0</v>
      </c>
      <c r="GW198">
        <v>1</v>
      </c>
      <c r="GX198">
        <f t="shared" si="209"/>
        <v>0</v>
      </c>
      <c r="HA198">
        <v>0</v>
      </c>
      <c r="HB198">
        <v>0</v>
      </c>
      <c r="HC198">
        <f t="shared" si="210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E199" t="s">
        <v>3</v>
      </c>
      <c r="F199" t="s">
        <v>293</v>
      </c>
      <c r="G199" t="s">
        <v>294</v>
      </c>
      <c r="H199" t="s">
        <v>288</v>
      </c>
      <c r="I199">
        <f>ROUND(F351,9)</f>
        <v>0</v>
      </c>
      <c r="J199">
        <v>0</v>
      </c>
      <c r="K199">
        <f>ROUND(F351,9)</f>
        <v>0</v>
      </c>
      <c r="O199">
        <f t="shared" si="172"/>
        <v>0</v>
      </c>
      <c r="P199">
        <f t="shared" si="173"/>
        <v>0</v>
      </c>
      <c r="Q199">
        <f t="shared" si="174"/>
        <v>0</v>
      </c>
      <c r="R199">
        <f t="shared" si="175"/>
        <v>0</v>
      </c>
      <c r="S199">
        <f t="shared" si="176"/>
        <v>0</v>
      </c>
      <c r="T199">
        <f t="shared" si="177"/>
        <v>0</v>
      </c>
      <c r="U199">
        <f t="shared" si="178"/>
        <v>0</v>
      </c>
      <c r="V199">
        <f t="shared" si="179"/>
        <v>0</v>
      </c>
      <c r="W199">
        <f t="shared" si="180"/>
        <v>0</v>
      </c>
      <c r="X199">
        <f t="shared" si="181"/>
        <v>0</v>
      </c>
      <c r="Y199">
        <f t="shared" si="182"/>
        <v>0</v>
      </c>
      <c r="AA199">
        <v>-1</v>
      </c>
      <c r="AB199">
        <f t="shared" si="183"/>
        <v>231.52</v>
      </c>
      <c r="AC199">
        <f t="shared" si="184"/>
        <v>231.52</v>
      </c>
      <c r="AD199">
        <f t="shared" si="185"/>
        <v>0</v>
      </c>
      <c r="AE199">
        <f t="shared" si="186"/>
        <v>0</v>
      </c>
      <c r="AF199">
        <f t="shared" si="187"/>
        <v>0</v>
      </c>
      <c r="AG199">
        <f t="shared" si="188"/>
        <v>0</v>
      </c>
      <c r="AH199">
        <f t="shared" si="189"/>
        <v>0</v>
      </c>
      <c r="AI199">
        <f t="shared" si="190"/>
        <v>0</v>
      </c>
      <c r="AJ199">
        <f t="shared" si="191"/>
        <v>0</v>
      </c>
      <c r="AK199">
        <v>231.52</v>
      </c>
      <c r="AL199">
        <v>231.52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7.01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295</v>
      </c>
      <c r="BM199">
        <v>1617</v>
      </c>
      <c r="BN199">
        <v>0</v>
      </c>
      <c r="BO199" t="s">
        <v>293</v>
      </c>
      <c r="BP199">
        <v>1</v>
      </c>
      <c r="BQ199">
        <v>200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92"/>
        <v>0</v>
      </c>
      <c r="CQ199">
        <f t="shared" si="193"/>
        <v>1622.96</v>
      </c>
      <c r="CR199">
        <f t="shared" si="194"/>
        <v>0</v>
      </c>
      <c r="CS199">
        <f t="shared" si="195"/>
        <v>0</v>
      </c>
      <c r="CT199">
        <f t="shared" si="196"/>
        <v>0</v>
      </c>
      <c r="CU199">
        <f t="shared" si="197"/>
        <v>0</v>
      </c>
      <c r="CV199">
        <f t="shared" si="198"/>
        <v>0</v>
      </c>
      <c r="CW199">
        <f t="shared" si="199"/>
        <v>0</v>
      </c>
      <c r="CX199">
        <f t="shared" si="200"/>
        <v>0</v>
      </c>
      <c r="CY199">
        <f t="shared" si="201"/>
        <v>0</v>
      </c>
      <c r="CZ199">
        <f t="shared" si="202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1005</v>
      </c>
      <c r="DV199" t="s">
        <v>288</v>
      </c>
      <c r="DW199" t="s">
        <v>288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75072707</v>
      </c>
      <c r="EF199">
        <v>200</v>
      </c>
      <c r="EG199" t="s">
        <v>167</v>
      </c>
      <c r="EH199">
        <v>0</v>
      </c>
      <c r="EI199" t="s">
        <v>3</v>
      </c>
      <c r="EJ199">
        <v>1</v>
      </c>
      <c r="EK199">
        <v>1617</v>
      </c>
      <c r="EL199" t="s">
        <v>168</v>
      </c>
      <c r="EM199" t="s">
        <v>169</v>
      </c>
      <c r="EO199" t="s">
        <v>3</v>
      </c>
      <c r="EQ199">
        <v>1024</v>
      </c>
      <c r="ER199">
        <v>231.52</v>
      </c>
      <c r="ES199">
        <v>231.52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</v>
      </c>
      <c r="GD199">
        <v>0</v>
      </c>
      <c r="GF199">
        <v>1926999946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03"/>
        <v>0</v>
      </c>
      <c r="GM199">
        <f t="shared" si="204"/>
        <v>0</v>
      </c>
      <c r="GN199">
        <f t="shared" si="205"/>
        <v>0</v>
      </c>
      <c r="GO199">
        <f t="shared" si="206"/>
        <v>0</v>
      </c>
      <c r="GP199">
        <f t="shared" si="207"/>
        <v>0</v>
      </c>
      <c r="GR199">
        <v>0</v>
      </c>
      <c r="GS199">
        <v>3</v>
      </c>
      <c r="GT199">
        <v>0</v>
      </c>
      <c r="GU199" t="s">
        <v>3</v>
      </c>
      <c r="GV199">
        <f t="shared" si="208"/>
        <v>0</v>
      </c>
      <c r="GW199">
        <v>1</v>
      </c>
      <c r="GX199">
        <f t="shared" si="209"/>
        <v>0</v>
      </c>
      <c r="HA199">
        <v>0</v>
      </c>
      <c r="HB199">
        <v>0</v>
      </c>
      <c r="HC199">
        <f t="shared" si="210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3</v>
      </c>
      <c r="F200" t="s">
        <v>296</v>
      </c>
      <c r="G200" t="s">
        <v>297</v>
      </c>
      <c r="H200" t="s">
        <v>226</v>
      </c>
      <c r="I200">
        <f>ROUND(F350*0.08,9)</f>
        <v>0</v>
      </c>
      <c r="J200">
        <v>0</v>
      </c>
      <c r="K200">
        <f>ROUND(F350*0.08,9)</f>
        <v>0</v>
      </c>
      <c r="O200">
        <f t="shared" si="172"/>
        <v>0</v>
      </c>
      <c r="P200">
        <f t="shared" si="173"/>
        <v>0</v>
      </c>
      <c r="Q200">
        <f t="shared" si="174"/>
        <v>0</v>
      </c>
      <c r="R200">
        <f t="shared" si="175"/>
        <v>0</v>
      </c>
      <c r="S200">
        <f t="shared" si="176"/>
        <v>0</v>
      </c>
      <c r="T200">
        <f t="shared" si="177"/>
        <v>0</v>
      </c>
      <c r="U200">
        <f t="shared" si="178"/>
        <v>0</v>
      </c>
      <c r="V200">
        <f t="shared" si="179"/>
        <v>0</v>
      </c>
      <c r="W200">
        <f t="shared" si="180"/>
        <v>0</v>
      </c>
      <c r="X200">
        <f t="shared" si="181"/>
        <v>0</v>
      </c>
      <c r="Y200">
        <f t="shared" si="182"/>
        <v>0</v>
      </c>
      <c r="AA200">
        <v>-1</v>
      </c>
      <c r="AB200">
        <f t="shared" si="183"/>
        <v>826.18</v>
      </c>
      <c r="AC200">
        <f t="shared" si="184"/>
        <v>826.18</v>
      </c>
      <c r="AD200">
        <f t="shared" si="185"/>
        <v>0</v>
      </c>
      <c r="AE200">
        <f t="shared" si="186"/>
        <v>0</v>
      </c>
      <c r="AF200">
        <f t="shared" si="187"/>
        <v>0</v>
      </c>
      <c r="AG200">
        <f t="shared" si="188"/>
        <v>0</v>
      </c>
      <c r="AH200">
        <f t="shared" si="189"/>
        <v>0</v>
      </c>
      <c r="AI200">
        <f t="shared" si="190"/>
        <v>0</v>
      </c>
      <c r="AJ200">
        <f t="shared" si="191"/>
        <v>0</v>
      </c>
      <c r="AK200">
        <v>826.18</v>
      </c>
      <c r="AL200">
        <v>826.18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30.81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298</v>
      </c>
      <c r="BM200">
        <v>1617</v>
      </c>
      <c r="BN200">
        <v>0</v>
      </c>
      <c r="BO200" t="s">
        <v>296</v>
      </c>
      <c r="BP200">
        <v>1</v>
      </c>
      <c r="BQ200">
        <v>200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92"/>
        <v>0</v>
      </c>
      <c r="CQ200">
        <f t="shared" si="193"/>
        <v>25454.61</v>
      </c>
      <c r="CR200">
        <f t="shared" si="194"/>
        <v>0</v>
      </c>
      <c r="CS200">
        <f t="shared" si="195"/>
        <v>0</v>
      </c>
      <c r="CT200">
        <f t="shared" si="196"/>
        <v>0</v>
      </c>
      <c r="CU200">
        <f t="shared" si="197"/>
        <v>0</v>
      </c>
      <c r="CV200">
        <f t="shared" si="198"/>
        <v>0</v>
      </c>
      <c r="CW200">
        <f t="shared" si="199"/>
        <v>0</v>
      </c>
      <c r="CX200">
        <f t="shared" si="200"/>
        <v>0</v>
      </c>
      <c r="CY200">
        <f t="shared" si="201"/>
        <v>0</v>
      </c>
      <c r="CZ200">
        <f t="shared" si="202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1007</v>
      </c>
      <c r="DV200" t="s">
        <v>226</v>
      </c>
      <c r="DW200" t="s">
        <v>226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75072707</v>
      </c>
      <c r="EF200">
        <v>200</v>
      </c>
      <c r="EG200" t="s">
        <v>167</v>
      </c>
      <c r="EH200">
        <v>0</v>
      </c>
      <c r="EI200" t="s">
        <v>3</v>
      </c>
      <c r="EJ200">
        <v>1</v>
      </c>
      <c r="EK200">
        <v>1617</v>
      </c>
      <c r="EL200" t="s">
        <v>168</v>
      </c>
      <c r="EM200" t="s">
        <v>169</v>
      </c>
      <c r="EO200" t="s">
        <v>3</v>
      </c>
      <c r="EQ200">
        <v>1024</v>
      </c>
      <c r="ER200">
        <v>826.18</v>
      </c>
      <c r="ES200">
        <v>826.18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0</v>
      </c>
      <c r="GF200">
        <v>1395060085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03"/>
        <v>0</v>
      </c>
      <c r="GM200">
        <f t="shared" si="204"/>
        <v>0</v>
      </c>
      <c r="GN200">
        <f t="shared" si="205"/>
        <v>0</v>
      </c>
      <c r="GO200">
        <f t="shared" si="206"/>
        <v>0</v>
      </c>
      <c r="GP200">
        <f t="shared" si="207"/>
        <v>0</v>
      </c>
      <c r="GR200">
        <v>0</v>
      </c>
      <c r="GS200">
        <v>3</v>
      </c>
      <c r="GT200">
        <v>0</v>
      </c>
      <c r="GU200" t="s">
        <v>3</v>
      </c>
      <c r="GV200">
        <f t="shared" si="208"/>
        <v>0</v>
      </c>
      <c r="GW200">
        <v>1</v>
      </c>
      <c r="GX200">
        <f t="shared" si="209"/>
        <v>0</v>
      </c>
      <c r="HA200">
        <v>0</v>
      </c>
      <c r="HB200">
        <v>0</v>
      </c>
      <c r="HC200">
        <f t="shared" si="210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3</v>
      </c>
      <c r="F201" t="s">
        <v>299</v>
      </c>
      <c r="G201" t="s">
        <v>300</v>
      </c>
      <c r="H201" t="s">
        <v>288</v>
      </c>
      <c r="I201">
        <f>ROUND(F355,9)</f>
        <v>0</v>
      </c>
      <c r="J201">
        <v>0</v>
      </c>
      <c r="K201">
        <f>ROUND(F355,9)</f>
        <v>0</v>
      </c>
      <c r="O201">
        <f t="shared" si="172"/>
        <v>0</v>
      </c>
      <c r="P201">
        <f t="shared" si="173"/>
        <v>0</v>
      </c>
      <c r="Q201">
        <f t="shared" si="174"/>
        <v>0</v>
      </c>
      <c r="R201">
        <f t="shared" si="175"/>
        <v>0</v>
      </c>
      <c r="S201">
        <f t="shared" si="176"/>
        <v>0</v>
      </c>
      <c r="T201">
        <f t="shared" si="177"/>
        <v>0</v>
      </c>
      <c r="U201">
        <f t="shared" si="178"/>
        <v>0</v>
      </c>
      <c r="V201">
        <f t="shared" si="179"/>
        <v>0</v>
      </c>
      <c r="W201">
        <f t="shared" si="180"/>
        <v>0</v>
      </c>
      <c r="X201">
        <f t="shared" si="181"/>
        <v>0</v>
      </c>
      <c r="Y201">
        <f t="shared" si="182"/>
        <v>0</v>
      </c>
      <c r="AA201">
        <v>-1</v>
      </c>
      <c r="AB201">
        <f t="shared" si="183"/>
        <v>227.22</v>
      </c>
      <c r="AC201">
        <f t="shared" si="184"/>
        <v>227.22</v>
      </c>
      <c r="AD201">
        <f t="shared" si="185"/>
        <v>0</v>
      </c>
      <c r="AE201">
        <f t="shared" si="186"/>
        <v>0</v>
      </c>
      <c r="AF201">
        <f t="shared" si="187"/>
        <v>0</v>
      </c>
      <c r="AG201">
        <f t="shared" si="188"/>
        <v>0</v>
      </c>
      <c r="AH201">
        <f t="shared" si="189"/>
        <v>0</v>
      </c>
      <c r="AI201">
        <f t="shared" si="190"/>
        <v>0</v>
      </c>
      <c r="AJ201">
        <f t="shared" si="191"/>
        <v>0</v>
      </c>
      <c r="AK201">
        <v>227.22</v>
      </c>
      <c r="AL201">
        <v>227.22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8.7100000000000009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301</v>
      </c>
      <c r="BM201">
        <v>1617</v>
      </c>
      <c r="BN201">
        <v>0</v>
      </c>
      <c r="BO201" t="s">
        <v>299</v>
      </c>
      <c r="BP201">
        <v>1</v>
      </c>
      <c r="BQ201">
        <v>200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92"/>
        <v>0</v>
      </c>
      <c r="CQ201">
        <f t="shared" si="193"/>
        <v>1979.09</v>
      </c>
      <c r="CR201">
        <f t="shared" si="194"/>
        <v>0</v>
      </c>
      <c r="CS201">
        <f t="shared" si="195"/>
        <v>0</v>
      </c>
      <c r="CT201">
        <f t="shared" si="196"/>
        <v>0</v>
      </c>
      <c r="CU201">
        <f t="shared" si="197"/>
        <v>0</v>
      </c>
      <c r="CV201">
        <f t="shared" si="198"/>
        <v>0</v>
      </c>
      <c r="CW201">
        <f t="shared" si="199"/>
        <v>0</v>
      </c>
      <c r="CX201">
        <f t="shared" si="200"/>
        <v>0</v>
      </c>
      <c r="CY201">
        <f t="shared" si="201"/>
        <v>0</v>
      </c>
      <c r="CZ201">
        <f t="shared" si="202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1005</v>
      </c>
      <c r="DV201" t="s">
        <v>288</v>
      </c>
      <c r="DW201" t="s">
        <v>288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75072707</v>
      </c>
      <c r="EF201">
        <v>200</v>
      </c>
      <c r="EG201" t="s">
        <v>167</v>
      </c>
      <c r="EH201">
        <v>0</v>
      </c>
      <c r="EI201" t="s">
        <v>3</v>
      </c>
      <c r="EJ201">
        <v>1</v>
      </c>
      <c r="EK201">
        <v>1617</v>
      </c>
      <c r="EL201" t="s">
        <v>168</v>
      </c>
      <c r="EM201" t="s">
        <v>169</v>
      </c>
      <c r="EO201" t="s">
        <v>3</v>
      </c>
      <c r="EQ201">
        <v>1024</v>
      </c>
      <c r="ER201">
        <v>227.22</v>
      </c>
      <c r="ES201">
        <v>227.22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0</v>
      </c>
      <c r="GF201">
        <v>-1723928496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03"/>
        <v>0</v>
      </c>
      <c r="GM201">
        <f t="shared" si="204"/>
        <v>0</v>
      </c>
      <c r="GN201">
        <f t="shared" si="205"/>
        <v>0</v>
      </c>
      <c r="GO201">
        <f t="shared" si="206"/>
        <v>0</v>
      </c>
      <c r="GP201">
        <f t="shared" si="207"/>
        <v>0</v>
      </c>
      <c r="GR201">
        <v>0</v>
      </c>
      <c r="GS201">
        <v>3</v>
      </c>
      <c r="GT201">
        <v>0</v>
      </c>
      <c r="GU201" t="s">
        <v>3</v>
      </c>
      <c r="GV201">
        <f t="shared" si="208"/>
        <v>0</v>
      </c>
      <c r="GW201">
        <v>1</v>
      </c>
      <c r="GX201">
        <f t="shared" si="209"/>
        <v>0</v>
      </c>
      <c r="HA201">
        <v>0</v>
      </c>
      <c r="HB201">
        <v>0</v>
      </c>
      <c r="HC201">
        <f t="shared" si="210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45" x14ac:dyDescent="0.2">
      <c r="A202">
        <v>19</v>
      </c>
      <c r="B202">
        <v>1</v>
      </c>
      <c r="F202" t="s">
        <v>3</v>
      </c>
      <c r="G202" t="s">
        <v>302</v>
      </c>
      <c r="H202" t="s">
        <v>3</v>
      </c>
      <c r="AA202">
        <v>1</v>
      </c>
      <c r="IK202">
        <v>0</v>
      </c>
    </row>
    <row r="203" spans="1:245" x14ac:dyDescent="0.2">
      <c r="A203">
        <v>17</v>
      </c>
      <c r="B203">
        <v>1</v>
      </c>
      <c r="C203">
        <f>ROW(SmtRes!A24)</f>
        <v>24</v>
      </c>
      <c r="D203">
        <f>ROW(EtalonRes!A370)</f>
        <v>370</v>
      </c>
      <c r="E203" t="s">
        <v>3</v>
      </c>
      <c r="F203" t="s">
        <v>218</v>
      </c>
      <c r="G203" t="s">
        <v>219</v>
      </c>
      <c r="H203" t="s">
        <v>220</v>
      </c>
      <c r="I203">
        <f>ROUND(ROUND(F360*0.25/100,4),9)</f>
        <v>0</v>
      </c>
      <c r="J203">
        <v>0</v>
      </c>
      <c r="K203">
        <f>ROUND(ROUND(F360*0.25/100,4),9)</f>
        <v>0</v>
      </c>
      <c r="O203">
        <f t="shared" ref="O203:O208" si="211">ROUND(CP203,2)</f>
        <v>0</v>
      </c>
      <c r="P203">
        <f t="shared" ref="P203:P208" si="212">ROUND((ROUND((AC203*AW203*I203),2)*BC203),2)</f>
        <v>0</v>
      </c>
      <c r="Q203">
        <f t="shared" ref="Q203:Q208" si="213">(ROUND((ROUND(((ET203)*AV203*I203),2)*BB203),2)+ROUND((ROUND(((AE203-(EU203))*AV203*I203),2)*BS203),2))</f>
        <v>0</v>
      </c>
      <c r="R203">
        <f t="shared" ref="R203:R208" si="214">ROUND((ROUND((AE203*AV203*I203),2)*BS203),2)</f>
        <v>0</v>
      </c>
      <c r="S203">
        <f t="shared" ref="S203:S208" si="215">ROUND((ROUND((AF203*AV203*I203),2)*BA203),2)</f>
        <v>0</v>
      </c>
      <c r="T203">
        <f t="shared" ref="T203:T208" si="216">ROUND(CU203*I203,2)</f>
        <v>0</v>
      </c>
      <c r="U203">
        <f t="shared" ref="U203:U208" si="217">CV203*I203</f>
        <v>0</v>
      </c>
      <c r="V203">
        <f t="shared" ref="V203:V208" si="218">CW203*I203</f>
        <v>0</v>
      </c>
      <c r="W203">
        <f t="shared" ref="W203:W208" si="219">ROUND(CX203*I203,2)</f>
        <v>0</v>
      </c>
      <c r="X203">
        <f t="shared" ref="X203:Y208" si="220">ROUND(CY203,2)</f>
        <v>0</v>
      </c>
      <c r="Y203">
        <f t="shared" si="220"/>
        <v>0</v>
      </c>
      <c r="AA203">
        <v>-1</v>
      </c>
      <c r="AB203">
        <f t="shared" ref="AB203:AB208" si="221">ROUND((AC203+AD203+AF203),6)</f>
        <v>1378.91</v>
      </c>
      <c r="AC203">
        <f t="shared" ref="AC203:AC208" si="222">ROUND((ES203),6)</f>
        <v>35.35</v>
      </c>
      <c r="AD203">
        <f t="shared" ref="AD203:AD208" si="223">ROUND((((ET203)-(EU203))+AE203),6)</f>
        <v>1192.07</v>
      </c>
      <c r="AE203">
        <f t="shared" ref="AE203:AF208" si="224">ROUND((EU203),6)</f>
        <v>94.92</v>
      </c>
      <c r="AF203">
        <f t="shared" si="224"/>
        <v>151.49</v>
      </c>
      <c r="AG203">
        <f t="shared" ref="AG203:AG208" si="225">ROUND((AP203),6)</f>
        <v>0</v>
      </c>
      <c r="AH203">
        <f t="shared" ref="AH203:AI208" si="226">(EW203)</f>
        <v>14.4</v>
      </c>
      <c r="AI203">
        <f t="shared" si="226"/>
        <v>0</v>
      </c>
      <c r="AJ203">
        <f t="shared" ref="AJ203:AJ208" si="227">(AS203)</f>
        <v>0</v>
      </c>
      <c r="AK203">
        <v>1378.91</v>
      </c>
      <c r="AL203">
        <v>35.35</v>
      </c>
      <c r="AM203">
        <v>1192.07</v>
      </c>
      <c r="AN203">
        <v>94.92</v>
      </c>
      <c r="AO203">
        <v>151.49</v>
      </c>
      <c r="AP203">
        <v>0</v>
      </c>
      <c r="AQ203">
        <v>14.4</v>
      </c>
      <c r="AR203">
        <v>0</v>
      </c>
      <c r="AS203">
        <v>0</v>
      </c>
      <c r="AT203">
        <v>134</v>
      </c>
      <c r="AU203">
        <v>55</v>
      </c>
      <c r="AV203">
        <v>1</v>
      </c>
      <c r="AW203">
        <v>1</v>
      </c>
      <c r="AZ203">
        <v>1</v>
      </c>
      <c r="BA203">
        <v>47.82</v>
      </c>
      <c r="BB203">
        <v>13.28</v>
      </c>
      <c r="BC203">
        <v>7.33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221</v>
      </c>
      <c r="BM203">
        <v>146</v>
      </c>
      <c r="BN203">
        <v>0</v>
      </c>
      <c r="BO203" t="s">
        <v>218</v>
      </c>
      <c r="BP203">
        <v>1</v>
      </c>
      <c r="BQ203">
        <v>30</v>
      </c>
      <c r="BR203">
        <v>0</v>
      </c>
      <c r="BS203">
        <v>47.82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134</v>
      </c>
      <c r="CA203">
        <v>55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ref="CP203:CP208" si="228">(P203+Q203+S203)</f>
        <v>0</v>
      </c>
      <c r="CQ203">
        <f t="shared" ref="CQ203:CQ208" si="229">ROUND((ROUND((AC203*AW203*1),2)*BC203),2)</f>
        <v>259.12</v>
      </c>
      <c r="CR203">
        <f t="shared" ref="CR203:CR208" si="230">(ROUND((ROUND(((ET203)*AV203*1),2)*BB203),2)+ROUND((ROUND(((AE203-(EU203))*AV203*1),2)*BS203),2))</f>
        <v>15830.69</v>
      </c>
      <c r="CS203">
        <f t="shared" ref="CS203:CS208" si="231">ROUND((ROUND((AE203*AV203*1),2)*BS203),2)</f>
        <v>4539.07</v>
      </c>
      <c r="CT203">
        <f t="shared" ref="CT203:CT208" si="232">ROUND((ROUND((AF203*AV203*1),2)*BA203),2)</f>
        <v>7244.25</v>
      </c>
      <c r="CU203">
        <f t="shared" ref="CU203:CU208" si="233">AG203</f>
        <v>0</v>
      </c>
      <c r="CV203">
        <f t="shared" ref="CV203:CV208" si="234">(AH203*AV203)</f>
        <v>14.4</v>
      </c>
      <c r="CW203">
        <f t="shared" ref="CW203:CX208" si="235">AI203</f>
        <v>0</v>
      </c>
      <c r="CX203">
        <f t="shared" si="235"/>
        <v>0</v>
      </c>
      <c r="CY203">
        <f t="shared" ref="CY203:CY208" si="236">S203*(BZ203/100)</f>
        <v>0</v>
      </c>
      <c r="CZ203">
        <f t="shared" ref="CZ203:CZ208" si="237">S203*(CA203/100)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161</v>
      </c>
      <c r="DO203">
        <v>107</v>
      </c>
      <c r="DP203">
        <v>1</v>
      </c>
      <c r="DQ203">
        <v>1</v>
      </c>
      <c r="DU203">
        <v>1013</v>
      </c>
      <c r="DV203" t="s">
        <v>220</v>
      </c>
      <c r="DW203" t="s">
        <v>220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75071236</v>
      </c>
      <c r="EF203">
        <v>30</v>
      </c>
      <c r="EG203" t="s">
        <v>17</v>
      </c>
      <c r="EH203">
        <v>0</v>
      </c>
      <c r="EI203" t="s">
        <v>3</v>
      </c>
      <c r="EJ203">
        <v>1</v>
      </c>
      <c r="EK203">
        <v>146</v>
      </c>
      <c r="EL203" t="s">
        <v>222</v>
      </c>
      <c r="EM203" t="s">
        <v>223</v>
      </c>
      <c r="EO203" t="s">
        <v>3</v>
      </c>
      <c r="EQ203">
        <v>1024</v>
      </c>
      <c r="ER203">
        <v>1378.91</v>
      </c>
      <c r="ES203">
        <v>35.35</v>
      </c>
      <c r="ET203">
        <v>1192.07</v>
      </c>
      <c r="EU203">
        <v>94.92</v>
      </c>
      <c r="EV203">
        <v>151.49</v>
      </c>
      <c r="EW203">
        <v>14.4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161</v>
      </c>
      <c r="FY203">
        <v>107</v>
      </c>
      <c r="GA203" t="s">
        <v>3</v>
      </c>
      <c r="GD203">
        <v>0</v>
      </c>
      <c r="GF203">
        <v>-1754543854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ref="GL203:GL208" si="238">ROUND(IF(AND(BH203=3,BI203=3,FS203&lt;&gt;0),P203,0),2)</f>
        <v>0</v>
      </c>
      <c r="GM203">
        <f t="shared" ref="GM203:GM208" si="239">ROUND(O203+X203+Y203+GK203,2)+GX203</f>
        <v>0</v>
      </c>
      <c r="GN203">
        <f t="shared" ref="GN203:GN208" si="240">IF(OR(BI203=0,BI203=1),GM203-GX203,0)</f>
        <v>0</v>
      </c>
      <c r="GO203">
        <f t="shared" ref="GO203:GO208" si="241">IF(BI203=2,GM203-GX203,0)</f>
        <v>0</v>
      </c>
      <c r="GP203">
        <f t="shared" ref="GP203:GP208" si="242">IF(BI203=4,GM203-GX203,0)</f>
        <v>0</v>
      </c>
      <c r="GR203">
        <v>0</v>
      </c>
      <c r="GS203">
        <v>3</v>
      </c>
      <c r="GT203">
        <v>0</v>
      </c>
      <c r="GU203" t="s">
        <v>3</v>
      </c>
      <c r="GV203">
        <f t="shared" ref="GV203:GV208" si="243">ROUND((GT203),6)</f>
        <v>0</v>
      </c>
      <c r="GW203">
        <v>1</v>
      </c>
      <c r="GX203">
        <f t="shared" ref="GX203:GX208" si="244">ROUND(HC203*I203,2)</f>
        <v>0</v>
      </c>
      <c r="HA203">
        <v>0</v>
      </c>
      <c r="HB203">
        <v>0</v>
      </c>
      <c r="HC203">
        <f t="shared" ref="HC203:HC208" si="245">GV203*GW203</f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">
      <c r="A204">
        <v>18</v>
      </c>
      <c r="B204">
        <v>1</v>
      </c>
      <c r="C204">
        <v>24</v>
      </c>
      <c r="E204" t="s">
        <v>3</v>
      </c>
      <c r="F204" t="s">
        <v>224</v>
      </c>
      <c r="G204" t="s">
        <v>225</v>
      </c>
      <c r="H204" t="s">
        <v>226</v>
      </c>
      <c r="I204">
        <f>I203*J204</f>
        <v>0</v>
      </c>
      <c r="J204">
        <v>110</v>
      </c>
      <c r="K204">
        <v>110</v>
      </c>
      <c r="O204">
        <f t="shared" si="211"/>
        <v>0</v>
      </c>
      <c r="P204">
        <f t="shared" si="212"/>
        <v>0</v>
      </c>
      <c r="Q204">
        <f t="shared" si="213"/>
        <v>0</v>
      </c>
      <c r="R204">
        <f t="shared" si="214"/>
        <v>0</v>
      </c>
      <c r="S204">
        <f t="shared" si="215"/>
        <v>0</v>
      </c>
      <c r="T204">
        <f t="shared" si="216"/>
        <v>0</v>
      </c>
      <c r="U204">
        <f t="shared" si="217"/>
        <v>0</v>
      </c>
      <c r="V204">
        <f t="shared" si="218"/>
        <v>0</v>
      </c>
      <c r="W204">
        <f t="shared" si="219"/>
        <v>0</v>
      </c>
      <c r="X204">
        <f t="shared" si="220"/>
        <v>0</v>
      </c>
      <c r="Y204">
        <f t="shared" si="220"/>
        <v>0</v>
      </c>
      <c r="AA204">
        <v>-1</v>
      </c>
      <c r="AB204">
        <f t="shared" si="221"/>
        <v>104.99</v>
      </c>
      <c r="AC204">
        <f t="shared" si="222"/>
        <v>104.99</v>
      </c>
      <c r="AD204">
        <f t="shared" si="223"/>
        <v>0</v>
      </c>
      <c r="AE204">
        <f t="shared" si="224"/>
        <v>0</v>
      </c>
      <c r="AF204">
        <f t="shared" si="224"/>
        <v>0</v>
      </c>
      <c r="AG204">
        <f t="shared" si="225"/>
        <v>0</v>
      </c>
      <c r="AH204">
        <f t="shared" si="226"/>
        <v>0</v>
      </c>
      <c r="AI204">
        <f t="shared" si="226"/>
        <v>0</v>
      </c>
      <c r="AJ204">
        <f t="shared" si="227"/>
        <v>0</v>
      </c>
      <c r="AK204">
        <v>104.99</v>
      </c>
      <c r="AL204">
        <v>104.99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8.91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227</v>
      </c>
      <c r="BM204">
        <v>146</v>
      </c>
      <c r="BN204">
        <v>0</v>
      </c>
      <c r="BO204" t="s">
        <v>224</v>
      </c>
      <c r="BP204">
        <v>1</v>
      </c>
      <c r="BQ204">
        <v>30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28"/>
        <v>0</v>
      </c>
      <c r="CQ204">
        <f t="shared" si="229"/>
        <v>935.46</v>
      </c>
      <c r="CR204">
        <f t="shared" si="230"/>
        <v>0</v>
      </c>
      <c r="CS204">
        <f t="shared" si="231"/>
        <v>0</v>
      </c>
      <c r="CT204">
        <f t="shared" si="232"/>
        <v>0</v>
      </c>
      <c r="CU204">
        <f t="shared" si="233"/>
        <v>0</v>
      </c>
      <c r="CV204">
        <f t="shared" si="234"/>
        <v>0</v>
      </c>
      <c r="CW204">
        <f t="shared" si="235"/>
        <v>0</v>
      </c>
      <c r="CX204">
        <f t="shared" si="235"/>
        <v>0</v>
      </c>
      <c r="CY204">
        <f t="shared" si="236"/>
        <v>0</v>
      </c>
      <c r="CZ204">
        <f t="shared" si="237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161</v>
      </c>
      <c r="DO204">
        <v>107</v>
      </c>
      <c r="DP204">
        <v>1</v>
      </c>
      <c r="DQ204">
        <v>1</v>
      </c>
      <c r="DU204">
        <v>1007</v>
      </c>
      <c r="DV204" t="s">
        <v>226</v>
      </c>
      <c r="DW204" t="s">
        <v>226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75071236</v>
      </c>
      <c r="EF204">
        <v>30</v>
      </c>
      <c r="EG204" t="s">
        <v>17</v>
      </c>
      <c r="EH204">
        <v>0</v>
      </c>
      <c r="EI204" t="s">
        <v>3</v>
      </c>
      <c r="EJ204">
        <v>1</v>
      </c>
      <c r="EK204">
        <v>146</v>
      </c>
      <c r="EL204" t="s">
        <v>222</v>
      </c>
      <c r="EM204" t="s">
        <v>223</v>
      </c>
      <c r="EO204" t="s">
        <v>3</v>
      </c>
      <c r="EQ204">
        <v>1024</v>
      </c>
      <c r="ER204">
        <v>104.99</v>
      </c>
      <c r="ES204">
        <v>104.99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161</v>
      </c>
      <c r="FY204">
        <v>107</v>
      </c>
      <c r="GA204" t="s">
        <v>3</v>
      </c>
      <c r="GD204">
        <v>0</v>
      </c>
      <c r="GF204">
        <v>2056839293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238"/>
        <v>0</v>
      </c>
      <c r="GM204">
        <f t="shared" si="239"/>
        <v>0</v>
      </c>
      <c r="GN204">
        <f t="shared" si="240"/>
        <v>0</v>
      </c>
      <c r="GO204">
        <f t="shared" si="241"/>
        <v>0</v>
      </c>
      <c r="GP204">
        <f t="shared" si="242"/>
        <v>0</v>
      </c>
      <c r="GR204">
        <v>0</v>
      </c>
      <c r="GS204">
        <v>3</v>
      </c>
      <c r="GT204">
        <v>0</v>
      </c>
      <c r="GU204" t="s">
        <v>3</v>
      </c>
      <c r="GV204">
        <f t="shared" si="243"/>
        <v>0</v>
      </c>
      <c r="GW204">
        <v>1</v>
      </c>
      <c r="GX204">
        <f t="shared" si="244"/>
        <v>0</v>
      </c>
      <c r="HA204">
        <v>0</v>
      </c>
      <c r="HB204">
        <v>0</v>
      </c>
      <c r="HC204">
        <f t="shared" si="245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">
      <c r="A205">
        <v>17</v>
      </c>
      <c r="B205">
        <v>1</v>
      </c>
      <c r="C205">
        <f>ROW(SmtRes!A25)</f>
        <v>25</v>
      </c>
      <c r="D205">
        <f>ROW(EtalonRes!A375)</f>
        <v>375</v>
      </c>
      <c r="E205" t="s">
        <v>3</v>
      </c>
      <c r="F205" t="s">
        <v>256</v>
      </c>
      <c r="G205" t="s">
        <v>257</v>
      </c>
      <c r="H205" t="s">
        <v>258</v>
      </c>
      <c r="I205">
        <f>ROUND(F360/100,9)</f>
        <v>0</v>
      </c>
      <c r="J205">
        <v>0</v>
      </c>
      <c r="K205">
        <f>ROUND(F360/100,9)</f>
        <v>0</v>
      </c>
      <c r="O205">
        <f t="shared" si="211"/>
        <v>0</v>
      </c>
      <c r="P205">
        <f t="shared" si="212"/>
        <v>0</v>
      </c>
      <c r="Q205">
        <f t="shared" si="213"/>
        <v>0</v>
      </c>
      <c r="R205">
        <f t="shared" si="214"/>
        <v>0</v>
      </c>
      <c r="S205">
        <f t="shared" si="215"/>
        <v>0</v>
      </c>
      <c r="T205">
        <f t="shared" si="216"/>
        <v>0</v>
      </c>
      <c r="U205">
        <f t="shared" si="217"/>
        <v>0</v>
      </c>
      <c r="V205">
        <f t="shared" si="218"/>
        <v>0</v>
      </c>
      <c r="W205">
        <f t="shared" si="219"/>
        <v>0</v>
      </c>
      <c r="X205">
        <f t="shared" si="220"/>
        <v>0</v>
      </c>
      <c r="Y205">
        <f t="shared" si="220"/>
        <v>0</v>
      </c>
      <c r="AA205">
        <v>-1</v>
      </c>
      <c r="AB205">
        <f t="shared" si="221"/>
        <v>564.74</v>
      </c>
      <c r="AC205">
        <f t="shared" si="222"/>
        <v>14.14</v>
      </c>
      <c r="AD205">
        <f t="shared" si="223"/>
        <v>278.93</v>
      </c>
      <c r="AE205">
        <f t="shared" si="224"/>
        <v>24.83</v>
      </c>
      <c r="AF205">
        <f t="shared" si="224"/>
        <v>271.67</v>
      </c>
      <c r="AG205">
        <f t="shared" si="225"/>
        <v>0</v>
      </c>
      <c r="AH205">
        <f t="shared" si="226"/>
        <v>24.3</v>
      </c>
      <c r="AI205">
        <f t="shared" si="226"/>
        <v>0</v>
      </c>
      <c r="AJ205">
        <f t="shared" si="227"/>
        <v>0</v>
      </c>
      <c r="AK205">
        <v>564.74</v>
      </c>
      <c r="AL205">
        <v>14.14</v>
      </c>
      <c r="AM205">
        <v>278.93</v>
      </c>
      <c r="AN205">
        <v>24.83</v>
      </c>
      <c r="AO205">
        <v>271.67</v>
      </c>
      <c r="AP205">
        <v>0</v>
      </c>
      <c r="AQ205">
        <v>24.3</v>
      </c>
      <c r="AR205">
        <v>0</v>
      </c>
      <c r="AS205">
        <v>0</v>
      </c>
      <c r="AT205">
        <v>109</v>
      </c>
      <c r="AU205">
        <v>41</v>
      </c>
      <c r="AV205">
        <v>1</v>
      </c>
      <c r="AW205">
        <v>1</v>
      </c>
      <c r="AZ205">
        <v>1</v>
      </c>
      <c r="BA205">
        <v>47.82</v>
      </c>
      <c r="BB205">
        <v>13.48</v>
      </c>
      <c r="BC205">
        <v>7.33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259</v>
      </c>
      <c r="BM205">
        <v>160</v>
      </c>
      <c r="BN205">
        <v>0</v>
      </c>
      <c r="BO205" t="s">
        <v>256</v>
      </c>
      <c r="BP205">
        <v>1</v>
      </c>
      <c r="BQ205">
        <v>30</v>
      </c>
      <c r="BR205">
        <v>0</v>
      </c>
      <c r="BS205">
        <v>47.82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109</v>
      </c>
      <c r="CA205">
        <v>41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28"/>
        <v>0</v>
      </c>
      <c r="CQ205">
        <f t="shared" si="229"/>
        <v>103.65</v>
      </c>
      <c r="CR205">
        <f t="shared" si="230"/>
        <v>3759.98</v>
      </c>
      <c r="CS205">
        <f t="shared" si="231"/>
        <v>1187.3699999999999</v>
      </c>
      <c r="CT205">
        <f t="shared" si="232"/>
        <v>12991.26</v>
      </c>
      <c r="CU205">
        <f t="shared" si="233"/>
        <v>0</v>
      </c>
      <c r="CV205">
        <f t="shared" si="234"/>
        <v>24.3</v>
      </c>
      <c r="CW205">
        <f t="shared" si="235"/>
        <v>0</v>
      </c>
      <c r="CX205">
        <f t="shared" si="235"/>
        <v>0</v>
      </c>
      <c r="CY205">
        <f t="shared" si="236"/>
        <v>0</v>
      </c>
      <c r="CZ205">
        <f t="shared" si="237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134</v>
      </c>
      <c r="DO205">
        <v>83</v>
      </c>
      <c r="DP205">
        <v>1</v>
      </c>
      <c r="DQ205">
        <v>1</v>
      </c>
      <c r="DU205">
        <v>1013</v>
      </c>
      <c r="DV205" t="s">
        <v>258</v>
      </c>
      <c r="DW205" t="s">
        <v>258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75071250</v>
      </c>
      <c r="EF205">
        <v>30</v>
      </c>
      <c r="EG205" t="s">
        <v>17</v>
      </c>
      <c r="EH205">
        <v>0</v>
      </c>
      <c r="EI205" t="s">
        <v>3</v>
      </c>
      <c r="EJ205">
        <v>1</v>
      </c>
      <c r="EK205">
        <v>160</v>
      </c>
      <c r="EL205" t="s">
        <v>260</v>
      </c>
      <c r="EM205" t="s">
        <v>261</v>
      </c>
      <c r="EO205" t="s">
        <v>3</v>
      </c>
      <c r="EQ205">
        <v>1024</v>
      </c>
      <c r="ER205">
        <v>564.74</v>
      </c>
      <c r="ES205">
        <v>14.14</v>
      </c>
      <c r="ET205">
        <v>278.93</v>
      </c>
      <c r="EU205">
        <v>24.83</v>
      </c>
      <c r="EV205">
        <v>271.67</v>
      </c>
      <c r="EW205">
        <v>24.3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134</v>
      </c>
      <c r="FY205">
        <v>83</v>
      </c>
      <c r="GA205" t="s">
        <v>3</v>
      </c>
      <c r="GD205">
        <v>0</v>
      </c>
      <c r="GF205">
        <v>-1919688345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238"/>
        <v>0</v>
      </c>
      <c r="GM205">
        <f t="shared" si="239"/>
        <v>0</v>
      </c>
      <c r="GN205">
        <f t="shared" si="240"/>
        <v>0</v>
      </c>
      <c r="GO205">
        <f t="shared" si="241"/>
        <v>0</v>
      </c>
      <c r="GP205">
        <f t="shared" si="242"/>
        <v>0</v>
      </c>
      <c r="GR205">
        <v>0</v>
      </c>
      <c r="GS205">
        <v>3</v>
      </c>
      <c r="GT205">
        <v>0</v>
      </c>
      <c r="GU205" t="s">
        <v>3</v>
      </c>
      <c r="GV205">
        <f t="shared" si="243"/>
        <v>0</v>
      </c>
      <c r="GW205">
        <v>1</v>
      </c>
      <c r="GX205">
        <f t="shared" si="244"/>
        <v>0</v>
      </c>
      <c r="HA205">
        <v>0</v>
      </c>
      <c r="HB205">
        <v>0</v>
      </c>
      <c r="HC205">
        <f t="shared" si="245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45" x14ac:dyDescent="0.2">
      <c r="A206">
        <v>18</v>
      </c>
      <c r="B206">
        <v>1</v>
      </c>
      <c r="C206">
        <v>25</v>
      </c>
      <c r="E206" t="s">
        <v>3</v>
      </c>
      <c r="F206" t="s">
        <v>262</v>
      </c>
      <c r="G206" t="s">
        <v>263</v>
      </c>
      <c r="H206" t="s">
        <v>226</v>
      </c>
      <c r="I206">
        <f>I205*J206</f>
        <v>0</v>
      </c>
      <c r="J206">
        <v>17.399999999999999</v>
      </c>
      <c r="K206">
        <v>17.399999999999999</v>
      </c>
      <c r="O206">
        <f t="shared" si="211"/>
        <v>0</v>
      </c>
      <c r="P206">
        <f t="shared" si="212"/>
        <v>0</v>
      </c>
      <c r="Q206">
        <f t="shared" si="213"/>
        <v>0</v>
      </c>
      <c r="R206">
        <f t="shared" si="214"/>
        <v>0</v>
      </c>
      <c r="S206">
        <f t="shared" si="215"/>
        <v>0</v>
      </c>
      <c r="T206">
        <f t="shared" si="216"/>
        <v>0</v>
      </c>
      <c r="U206">
        <f t="shared" si="217"/>
        <v>0</v>
      </c>
      <c r="V206">
        <f t="shared" si="218"/>
        <v>0</v>
      </c>
      <c r="W206">
        <f t="shared" si="219"/>
        <v>0</v>
      </c>
      <c r="X206">
        <f t="shared" si="220"/>
        <v>0</v>
      </c>
      <c r="Y206">
        <f t="shared" si="220"/>
        <v>0</v>
      </c>
      <c r="AA206">
        <v>-1</v>
      </c>
      <c r="AB206">
        <f t="shared" si="221"/>
        <v>160.62</v>
      </c>
      <c r="AC206">
        <f t="shared" si="222"/>
        <v>160.62</v>
      </c>
      <c r="AD206">
        <f t="shared" si="223"/>
        <v>0</v>
      </c>
      <c r="AE206">
        <f t="shared" si="224"/>
        <v>0</v>
      </c>
      <c r="AF206">
        <f t="shared" si="224"/>
        <v>0</v>
      </c>
      <c r="AG206">
        <f t="shared" si="225"/>
        <v>0</v>
      </c>
      <c r="AH206">
        <f t="shared" si="226"/>
        <v>0</v>
      </c>
      <c r="AI206">
        <f t="shared" si="226"/>
        <v>0</v>
      </c>
      <c r="AJ206">
        <f t="shared" si="227"/>
        <v>0</v>
      </c>
      <c r="AK206">
        <v>160.62</v>
      </c>
      <c r="AL206">
        <v>160.62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18.71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264</v>
      </c>
      <c r="BM206">
        <v>160</v>
      </c>
      <c r="BN206">
        <v>0</v>
      </c>
      <c r="BO206" t="s">
        <v>262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28"/>
        <v>0</v>
      </c>
      <c r="CQ206">
        <f t="shared" si="229"/>
        <v>3005.2</v>
      </c>
      <c r="CR206">
        <f t="shared" si="230"/>
        <v>0</v>
      </c>
      <c r="CS206">
        <f t="shared" si="231"/>
        <v>0</v>
      </c>
      <c r="CT206">
        <f t="shared" si="232"/>
        <v>0</v>
      </c>
      <c r="CU206">
        <f t="shared" si="233"/>
        <v>0</v>
      </c>
      <c r="CV206">
        <f t="shared" si="234"/>
        <v>0</v>
      </c>
      <c r="CW206">
        <f t="shared" si="235"/>
        <v>0</v>
      </c>
      <c r="CX206">
        <f t="shared" si="235"/>
        <v>0</v>
      </c>
      <c r="CY206">
        <f t="shared" si="236"/>
        <v>0</v>
      </c>
      <c r="CZ206">
        <f t="shared" si="237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134</v>
      </c>
      <c r="DO206">
        <v>83</v>
      </c>
      <c r="DP206">
        <v>1</v>
      </c>
      <c r="DQ206">
        <v>1</v>
      </c>
      <c r="DU206">
        <v>1007</v>
      </c>
      <c r="DV206" t="s">
        <v>226</v>
      </c>
      <c r="DW206" t="s">
        <v>226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75071250</v>
      </c>
      <c r="EF206">
        <v>30</v>
      </c>
      <c r="EG206" t="s">
        <v>17</v>
      </c>
      <c r="EH206">
        <v>0</v>
      </c>
      <c r="EI206" t="s">
        <v>3</v>
      </c>
      <c r="EJ206">
        <v>1</v>
      </c>
      <c r="EK206">
        <v>160</v>
      </c>
      <c r="EL206" t="s">
        <v>260</v>
      </c>
      <c r="EM206" t="s">
        <v>261</v>
      </c>
      <c r="EO206" t="s">
        <v>3</v>
      </c>
      <c r="EQ206">
        <v>1024</v>
      </c>
      <c r="ER206">
        <v>160.62</v>
      </c>
      <c r="ES206">
        <v>160.62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134</v>
      </c>
      <c r="FY206">
        <v>83</v>
      </c>
      <c r="GA206" t="s">
        <v>3</v>
      </c>
      <c r="GD206">
        <v>0</v>
      </c>
      <c r="GF206">
        <v>-1217679601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238"/>
        <v>0</v>
      </c>
      <c r="GM206">
        <f t="shared" si="239"/>
        <v>0</v>
      </c>
      <c r="GN206">
        <f t="shared" si="240"/>
        <v>0</v>
      </c>
      <c r="GO206">
        <f t="shared" si="241"/>
        <v>0</v>
      </c>
      <c r="GP206">
        <f t="shared" si="242"/>
        <v>0</v>
      </c>
      <c r="GR206">
        <v>0</v>
      </c>
      <c r="GS206">
        <v>3</v>
      </c>
      <c r="GT206">
        <v>0</v>
      </c>
      <c r="GU206" t="s">
        <v>3</v>
      </c>
      <c r="GV206">
        <f t="shared" si="243"/>
        <v>0</v>
      </c>
      <c r="GW206">
        <v>1</v>
      </c>
      <c r="GX206">
        <f t="shared" si="244"/>
        <v>0</v>
      </c>
      <c r="HA206">
        <v>0</v>
      </c>
      <c r="HB206">
        <v>0</v>
      </c>
      <c r="HC206">
        <f t="shared" si="245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">
      <c r="A207">
        <v>17</v>
      </c>
      <c r="B207">
        <v>1</v>
      </c>
      <c r="C207">
        <f>ROW(SmtRes!A26)</f>
        <v>26</v>
      </c>
      <c r="D207">
        <f>ROW(EtalonRes!A379)</f>
        <v>379</v>
      </c>
      <c r="E207" t="s">
        <v>3</v>
      </c>
      <c r="F207" t="s">
        <v>270</v>
      </c>
      <c r="G207" t="s">
        <v>271</v>
      </c>
      <c r="H207" t="s">
        <v>22</v>
      </c>
      <c r="I207">
        <f>ROUND(F359/100,9)</f>
        <v>0</v>
      </c>
      <c r="J207">
        <v>0</v>
      </c>
      <c r="K207">
        <f>ROUND(F359/100,9)</f>
        <v>0</v>
      </c>
      <c r="O207">
        <f t="shared" si="211"/>
        <v>0</v>
      </c>
      <c r="P207">
        <f t="shared" si="212"/>
        <v>0</v>
      </c>
      <c r="Q207">
        <f t="shared" si="213"/>
        <v>0</v>
      </c>
      <c r="R207">
        <f t="shared" si="214"/>
        <v>0</v>
      </c>
      <c r="S207">
        <f t="shared" si="215"/>
        <v>0</v>
      </c>
      <c r="T207">
        <f t="shared" si="216"/>
        <v>0</v>
      </c>
      <c r="U207">
        <f t="shared" si="217"/>
        <v>0</v>
      </c>
      <c r="V207">
        <f t="shared" si="218"/>
        <v>0</v>
      </c>
      <c r="W207">
        <f t="shared" si="219"/>
        <v>0</v>
      </c>
      <c r="X207">
        <f t="shared" si="220"/>
        <v>0</v>
      </c>
      <c r="Y207">
        <f t="shared" si="220"/>
        <v>0</v>
      </c>
      <c r="AA207">
        <v>-1</v>
      </c>
      <c r="AB207">
        <f t="shared" si="221"/>
        <v>434.21</v>
      </c>
      <c r="AC207">
        <f t="shared" si="222"/>
        <v>210.11</v>
      </c>
      <c r="AD207">
        <f t="shared" si="223"/>
        <v>116.31</v>
      </c>
      <c r="AE207">
        <f t="shared" si="224"/>
        <v>10.32</v>
      </c>
      <c r="AF207">
        <f t="shared" si="224"/>
        <v>107.79</v>
      </c>
      <c r="AG207">
        <f t="shared" si="225"/>
        <v>0</v>
      </c>
      <c r="AH207">
        <f t="shared" si="226"/>
        <v>8.9600000000000009</v>
      </c>
      <c r="AI207">
        <f t="shared" si="226"/>
        <v>0</v>
      </c>
      <c r="AJ207">
        <f t="shared" si="227"/>
        <v>0</v>
      </c>
      <c r="AK207">
        <v>434.21</v>
      </c>
      <c r="AL207">
        <v>210.11</v>
      </c>
      <c r="AM207">
        <v>116.31</v>
      </c>
      <c r="AN207">
        <v>10.32</v>
      </c>
      <c r="AO207">
        <v>107.79</v>
      </c>
      <c r="AP207">
        <v>0</v>
      </c>
      <c r="AQ207">
        <v>8.9600000000000009</v>
      </c>
      <c r="AR207">
        <v>0</v>
      </c>
      <c r="AS207">
        <v>0</v>
      </c>
      <c r="AT207">
        <v>109</v>
      </c>
      <c r="AU207">
        <v>41</v>
      </c>
      <c r="AV207">
        <v>1</v>
      </c>
      <c r="AW207">
        <v>1</v>
      </c>
      <c r="AZ207">
        <v>1</v>
      </c>
      <c r="BA207">
        <v>47.82</v>
      </c>
      <c r="BB207">
        <v>13.57</v>
      </c>
      <c r="BC207">
        <v>12.62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272</v>
      </c>
      <c r="BM207">
        <v>159</v>
      </c>
      <c r="BN207">
        <v>0</v>
      </c>
      <c r="BO207" t="s">
        <v>270</v>
      </c>
      <c r="BP207">
        <v>1</v>
      </c>
      <c r="BQ207">
        <v>30</v>
      </c>
      <c r="BR207">
        <v>0</v>
      </c>
      <c r="BS207">
        <v>47.82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109</v>
      </c>
      <c r="CA207">
        <v>41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28"/>
        <v>0</v>
      </c>
      <c r="CQ207">
        <f t="shared" si="229"/>
        <v>2651.59</v>
      </c>
      <c r="CR207">
        <f t="shared" si="230"/>
        <v>1578.33</v>
      </c>
      <c r="CS207">
        <f t="shared" si="231"/>
        <v>493.5</v>
      </c>
      <c r="CT207">
        <f t="shared" si="232"/>
        <v>5154.5200000000004</v>
      </c>
      <c r="CU207">
        <f t="shared" si="233"/>
        <v>0</v>
      </c>
      <c r="CV207">
        <f t="shared" si="234"/>
        <v>8.9600000000000009</v>
      </c>
      <c r="CW207">
        <f t="shared" si="235"/>
        <v>0</v>
      </c>
      <c r="CX207">
        <f t="shared" si="235"/>
        <v>0</v>
      </c>
      <c r="CY207">
        <f t="shared" si="236"/>
        <v>0</v>
      </c>
      <c r="CZ207">
        <f t="shared" si="237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134</v>
      </c>
      <c r="DO207">
        <v>83</v>
      </c>
      <c r="DP207">
        <v>1</v>
      </c>
      <c r="DQ207">
        <v>1</v>
      </c>
      <c r="DU207">
        <v>1013</v>
      </c>
      <c r="DV207" t="s">
        <v>22</v>
      </c>
      <c r="DW207" t="s">
        <v>22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75071249</v>
      </c>
      <c r="EF207">
        <v>30</v>
      </c>
      <c r="EG207" t="s">
        <v>17</v>
      </c>
      <c r="EH207">
        <v>0</v>
      </c>
      <c r="EI207" t="s">
        <v>3</v>
      </c>
      <c r="EJ207">
        <v>1</v>
      </c>
      <c r="EK207">
        <v>159</v>
      </c>
      <c r="EL207" t="s">
        <v>268</v>
      </c>
      <c r="EM207" t="s">
        <v>269</v>
      </c>
      <c r="EO207" t="s">
        <v>3</v>
      </c>
      <c r="EQ207">
        <v>1024</v>
      </c>
      <c r="ER207">
        <v>434.21</v>
      </c>
      <c r="ES207">
        <v>210.11</v>
      </c>
      <c r="ET207">
        <v>116.31</v>
      </c>
      <c r="EU207">
        <v>10.32</v>
      </c>
      <c r="EV207">
        <v>107.79</v>
      </c>
      <c r="EW207">
        <v>8.9600000000000009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134</v>
      </c>
      <c r="FY207">
        <v>83</v>
      </c>
      <c r="GA207" t="s">
        <v>3</v>
      </c>
      <c r="GD207">
        <v>0</v>
      </c>
      <c r="GF207">
        <v>-1439608426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238"/>
        <v>0</v>
      </c>
      <c r="GM207">
        <f t="shared" si="239"/>
        <v>0</v>
      </c>
      <c r="GN207">
        <f t="shared" si="240"/>
        <v>0</v>
      </c>
      <c r="GO207">
        <f t="shared" si="241"/>
        <v>0</v>
      </c>
      <c r="GP207">
        <f t="shared" si="242"/>
        <v>0</v>
      </c>
      <c r="GR207">
        <v>0</v>
      </c>
      <c r="GS207">
        <v>3</v>
      </c>
      <c r="GT207">
        <v>0</v>
      </c>
      <c r="GU207" t="s">
        <v>3</v>
      </c>
      <c r="GV207">
        <f t="shared" si="243"/>
        <v>0</v>
      </c>
      <c r="GW207">
        <v>1</v>
      </c>
      <c r="GX207">
        <f t="shared" si="244"/>
        <v>0</v>
      </c>
      <c r="HA207">
        <v>0</v>
      </c>
      <c r="HB207">
        <v>0</v>
      </c>
      <c r="HC207">
        <f t="shared" si="245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">
      <c r="A208">
        <v>18</v>
      </c>
      <c r="B208">
        <v>1</v>
      </c>
      <c r="C208">
        <v>26</v>
      </c>
      <c r="E208" t="s">
        <v>3</v>
      </c>
      <c r="F208" t="s">
        <v>273</v>
      </c>
      <c r="G208" t="s">
        <v>274</v>
      </c>
      <c r="H208" t="s">
        <v>247</v>
      </c>
      <c r="I208">
        <f>I207*J208</f>
        <v>0</v>
      </c>
      <c r="J208">
        <v>7.14</v>
      </c>
      <c r="K208">
        <v>7.14</v>
      </c>
      <c r="O208">
        <f t="shared" si="211"/>
        <v>0</v>
      </c>
      <c r="P208">
        <f t="shared" si="212"/>
        <v>0</v>
      </c>
      <c r="Q208">
        <f t="shared" si="213"/>
        <v>0</v>
      </c>
      <c r="R208">
        <f t="shared" si="214"/>
        <v>0</v>
      </c>
      <c r="S208">
        <f t="shared" si="215"/>
        <v>0</v>
      </c>
      <c r="T208">
        <f t="shared" si="216"/>
        <v>0</v>
      </c>
      <c r="U208">
        <f t="shared" si="217"/>
        <v>0</v>
      </c>
      <c r="V208">
        <f t="shared" si="218"/>
        <v>0</v>
      </c>
      <c r="W208">
        <f t="shared" si="219"/>
        <v>0</v>
      </c>
      <c r="X208">
        <f t="shared" si="220"/>
        <v>0</v>
      </c>
      <c r="Y208">
        <f t="shared" si="220"/>
        <v>0</v>
      </c>
      <c r="AA208">
        <v>-1</v>
      </c>
      <c r="AB208">
        <f t="shared" si="221"/>
        <v>293.51</v>
      </c>
      <c r="AC208">
        <f t="shared" si="222"/>
        <v>293.51</v>
      </c>
      <c r="AD208">
        <f t="shared" si="223"/>
        <v>0</v>
      </c>
      <c r="AE208">
        <f t="shared" si="224"/>
        <v>0</v>
      </c>
      <c r="AF208">
        <f t="shared" si="224"/>
        <v>0</v>
      </c>
      <c r="AG208">
        <f t="shared" si="225"/>
        <v>0</v>
      </c>
      <c r="AH208">
        <f t="shared" si="226"/>
        <v>0</v>
      </c>
      <c r="AI208">
        <f t="shared" si="226"/>
        <v>0</v>
      </c>
      <c r="AJ208">
        <f t="shared" si="227"/>
        <v>0</v>
      </c>
      <c r="AK208">
        <v>293.51</v>
      </c>
      <c r="AL208">
        <v>293.51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17.48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275</v>
      </c>
      <c r="BM208">
        <v>159</v>
      </c>
      <c r="BN208">
        <v>0</v>
      </c>
      <c r="BO208" t="s">
        <v>273</v>
      </c>
      <c r="BP208">
        <v>1</v>
      </c>
      <c r="BQ208">
        <v>30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28"/>
        <v>0</v>
      </c>
      <c r="CQ208">
        <f t="shared" si="229"/>
        <v>5130.55</v>
      </c>
      <c r="CR208">
        <f t="shared" si="230"/>
        <v>0</v>
      </c>
      <c r="CS208">
        <f t="shared" si="231"/>
        <v>0</v>
      </c>
      <c r="CT208">
        <f t="shared" si="232"/>
        <v>0</v>
      </c>
      <c r="CU208">
        <f t="shared" si="233"/>
        <v>0</v>
      </c>
      <c r="CV208">
        <f t="shared" si="234"/>
        <v>0</v>
      </c>
      <c r="CW208">
        <f t="shared" si="235"/>
        <v>0</v>
      </c>
      <c r="CX208">
        <f t="shared" si="235"/>
        <v>0</v>
      </c>
      <c r="CY208">
        <f t="shared" si="236"/>
        <v>0</v>
      </c>
      <c r="CZ208">
        <f t="shared" si="237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134</v>
      </c>
      <c r="DO208">
        <v>83</v>
      </c>
      <c r="DP208">
        <v>1</v>
      </c>
      <c r="DQ208">
        <v>1</v>
      </c>
      <c r="DU208">
        <v>1009</v>
      </c>
      <c r="DV208" t="s">
        <v>247</v>
      </c>
      <c r="DW208" t="s">
        <v>247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75071249</v>
      </c>
      <c r="EF208">
        <v>30</v>
      </c>
      <c r="EG208" t="s">
        <v>17</v>
      </c>
      <c r="EH208">
        <v>0</v>
      </c>
      <c r="EI208" t="s">
        <v>3</v>
      </c>
      <c r="EJ208">
        <v>1</v>
      </c>
      <c r="EK208">
        <v>159</v>
      </c>
      <c r="EL208" t="s">
        <v>268</v>
      </c>
      <c r="EM208" t="s">
        <v>269</v>
      </c>
      <c r="EO208" t="s">
        <v>3</v>
      </c>
      <c r="EQ208">
        <v>1024</v>
      </c>
      <c r="ER208">
        <v>293.51</v>
      </c>
      <c r="ES208">
        <v>293.51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134</v>
      </c>
      <c r="FY208">
        <v>83</v>
      </c>
      <c r="GA208" t="s">
        <v>3</v>
      </c>
      <c r="GD208">
        <v>0</v>
      </c>
      <c r="GF208">
        <v>-421459149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238"/>
        <v>0</v>
      </c>
      <c r="GM208">
        <f t="shared" si="239"/>
        <v>0</v>
      </c>
      <c r="GN208">
        <f t="shared" si="240"/>
        <v>0</v>
      </c>
      <c r="GO208">
        <f t="shared" si="241"/>
        <v>0</v>
      </c>
      <c r="GP208">
        <f t="shared" si="242"/>
        <v>0</v>
      </c>
      <c r="GR208">
        <v>0</v>
      </c>
      <c r="GS208">
        <v>3</v>
      </c>
      <c r="GT208">
        <v>0</v>
      </c>
      <c r="GU208" t="s">
        <v>3</v>
      </c>
      <c r="GV208">
        <f t="shared" si="243"/>
        <v>0</v>
      </c>
      <c r="GW208">
        <v>1</v>
      </c>
      <c r="GX208">
        <f t="shared" si="244"/>
        <v>0</v>
      </c>
      <c r="HA208">
        <v>0</v>
      </c>
      <c r="HB208">
        <v>0</v>
      </c>
      <c r="HC208">
        <f t="shared" si="245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">
      <c r="A209">
        <v>19</v>
      </c>
      <c r="B209">
        <v>1</v>
      </c>
      <c r="F209" t="s">
        <v>3</v>
      </c>
      <c r="G209" t="s">
        <v>303</v>
      </c>
      <c r="H209" t="s">
        <v>3</v>
      </c>
      <c r="AA209">
        <v>1</v>
      </c>
      <c r="IK209">
        <v>0</v>
      </c>
    </row>
    <row r="210" spans="1:245" x14ac:dyDescent="0.2">
      <c r="A210">
        <v>17</v>
      </c>
      <c r="B210">
        <v>1</v>
      </c>
      <c r="C210">
        <f>ROW(SmtRes!A27)</f>
        <v>27</v>
      </c>
      <c r="D210">
        <f>ROW(EtalonRes!A387)</f>
        <v>387</v>
      </c>
      <c r="E210" t="s">
        <v>3</v>
      </c>
      <c r="F210" t="s">
        <v>218</v>
      </c>
      <c r="G210" t="s">
        <v>219</v>
      </c>
      <c r="H210" t="s">
        <v>220</v>
      </c>
      <c r="I210">
        <f>ROUND(ROUND(F369*0.25/100,4),9)</f>
        <v>0</v>
      </c>
      <c r="J210">
        <v>0</v>
      </c>
      <c r="K210">
        <f>ROUND(ROUND(F369*0.25/100,4),9)</f>
        <v>0</v>
      </c>
      <c r="O210">
        <f>ROUND(CP210,2)</f>
        <v>0</v>
      </c>
      <c r="P210">
        <f>ROUND((ROUND((AC210*AW210*I210),2)*BC210),2)</f>
        <v>0</v>
      </c>
      <c r="Q210">
        <f>(ROUND((ROUND(((ET210)*AV210*I210),2)*BB210),2)+ROUND((ROUND(((AE210-(EU210))*AV210*I210),2)*BS210),2))</f>
        <v>0</v>
      </c>
      <c r="R210">
        <f>ROUND((ROUND((AE210*AV210*I210),2)*BS210),2)</f>
        <v>0</v>
      </c>
      <c r="S210">
        <f>ROUND((ROUND((AF210*AV210*I210),2)*BA210),2)</f>
        <v>0</v>
      </c>
      <c r="T210">
        <f>ROUND(CU210*I210,2)</f>
        <v>0</v>
      </c>
      <c r="U210">
        <f>CV210*I210</f>
        <v>0</v>
      </c>
      <c r="V210">
        <f>CW210*I210</f>
        <v>0</v>
      </c>
      <c r="W210">
        <f>ROUND(CX210*I210,2)</f>
        <v>0</v>
      </c>
      <c r="X210">
        <f t="shared" ref="X210:Y213" si="246">ROUND(CY210,2)</f>
        <v>0</v>
      </c>
      <c r="Y210">
        <f t="shared" si="246"/>
        <v>0</v>
      </c>
      <c r="AA210">
        <v>-1</v>
      </c>
      <c r="AB210">
        <f>ROUND((AC210+AD210+AF210),6)</f>
        <v>1378.91</v>
      </c>
      <c r="AC210">
        <f>ROUND((ES210),6)</f>
        <v>35.35</v>
      </c>
      <c r="AD210">
        <f>ROUND((((ET210)-(EU210))+AE210),6)</f>
        <v>1192.07</v>
      </c>
      <c r="AE210">
        <f t="shared" ref="AE210:AF213" si="247">ROUND((EU210),6)</f>
        <v>94.92</v>
      </c>
      <c r="AF210">
        <f t="shared" si="247"/>
        <v>151.49</v>
      </c>
      <c r="AG210">
        <f>ROUND((AP210),6)</f>
        <v>0</v>
      </c>
      <c r="AH210">
        <f t="shared" ref="AH210:AI213" si="248">(EW210)</f>
        <v>14.4</v>
      </c>
      <c r="AI210">
        <f t="shared" si="248"/>
        <v>0</v>
      </c>
      <c r="AJ210">
        <f>(AS210)</f>
        <v>0</v>
      </c>
      <c r="AK210">
        <v>1378.91</v>
      </c>
      <c r="AL210">
        <v>35.35</v>
      </c>
      <c r="AM210">
        <v>1192.07</v>
      </c>
      <c r="AN210">
        <v>94.92</v>
      </c>
      <c r="AO210">
        <v>151.49</v>
      </c>
      <c r="AP210">
        <v>0</v>
      </c>
      <c r="AQ210">
        <v>14.4</v>
      </c>
      <c r="AR210">
        <v>0</v>
      </c>
      <c r="AS210">
        <v>0</v>
      </c>
      <c r="AT210">
        <v>134</v>
      </c>
      <c r="AU210">
        <v>55</v>
      </c>
      <c r="AV210">
        <v>1</v>
      </c>
      <c r="AW210">
        <v>1</v>
      </c>
      <c r="AZ210">
        <v>1</v>
      </c>
      <c r="BA210">
        <v>47.82</v>
      </c>
      <c r="BB210">
        <v>13.28</v>
      </c>
      <c r="BC210">
        <v>7.33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221</v>
      </c>
      <c r="BM210">
        <v>146</v>
      </c>
      <c r="BN210">
        <v>0</v>
      </c>
      <c r="BO210" t="s">
        <v>218</v>
      </c>
      <c r="BP210">
        <v>1</v>
      </c>
      <c r="BQ210">
        <v>30</v>
      </c>
      <c r="BR210">
        <v>0</v>
      </c>
      <c r="BS210">
        <v>47.82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134</v>
      </c>
      <c r="CA210">
        <v>55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(P210+Q210+S210)</f>
        <v>0</v>
      </c>
      <c r="CQ210">
        <f>ROUND((ROUND((AC210*AW210*1),2)*BC210),2)</f>
        <v>259.12</v>
      </c>
      <c r="CR210">
        <f>(ROUND((ROUND(((ET210)*AV210*1),2)*BB210),2)+ROUND((ROUND(((AE210-(EU210))*AV210*1),2)*BS210),2))</f>
        <v>15830.69</v>
      </c>
      <c r="CS210">
        <f>ROUND((ROUND((AE210*AV210*1),2)*BS210),2)</f>
        <v>4539.07</v>
      </c>
      <c r="CT210">
        <f>ROUND((ROUND((AF210*AV210*1),2)*BA210),2)</f>
        <v>7244.25</v>
      </c>
      <c r="CU210">
        <f>AG210</f>
        <v>0</v>
      </c>
      <c r="CV210">
        <f>(AH210*AV210)</f>
        <v>14.4</v>
      </c>
      <c r="CW210">
        <f t="shared" ref="CW210:CX213" si="249">AI210</f>
        <v>0</v>
      </c>
      <c r="CX210">
        <f t="shared" si="249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161</v>
      </c>
      <c r="DO210">
        <v>107</v>
      </c>
      <c r="DP210">
        <v>1</v>
      </c>
      <c r="DQ210">
        <v>1</v>
      </c>
      <c r="DU210">
        <v>1013</v>
      </c>
      <c r="DV210" t="s">
        <v>220</v>
      </c>
      <c r="DW210" t="s">
        <v>220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75071236</v>
      </c>
      <c r="EF210">
        <v>30</v>
      </c>
      <c r="EG210" t="s">
        <v>17</v>
      </c>
      <c r="EH210">
        <v>0</v>
      </c>
      <c r="EI210" t="s">
        <v>3</v>
      </c>
      <c r="EJ210">
        <v>1</v>
      </c>
      <c r="EK210">
        <v>146</v>
      </c>
      <c r="EL210" t="s">
        <v>222</v>
      </c>
      <c r="EM210" t="s">
        <v>223</v>
      </c>
      <c r="EO210" t="s">
        <v>3</v>
      </c>
      <c r="EQ210">
        <v>1024</v>
      </c>
      <c r="ER210">
        <v>1378.91</v>
      </c>
      <c r="ES210">
        <v>35.35</v>
      </c>
      <c r="ET210">
        <v>1192.07</v>
      </c>
      <c r="EU210">
        <v>94.92</v>
      </c>
      <c r="EV210">
        <v>151.49</v>
      </c>
      <c r="EW210">
        <v>14.4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161</v>
      </c>
      <c r="FY210">
        <v>107</v>
      </c>
      <c r="GA210" t="s">
        <v>3</v>
      </c>
      <c r="GD210">
        <v>0</v>
      </c>
      <c r="GF210">
        <v>-1754543854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>ROUND(IF(AND(BH210=3,BI210=3,FS210&lt;&gt;0),P210,0),2)</f>
        <v>0</v>
      </c>
      <c r="GM210">
        <f>ROUND(O210+X210+Y210+GK210,2)+GX210</f>
        <v>0</v>
      </c>
      <c r="GN210">
        <f>IF(OR(BI210=0,BI210=1),GM210-GX210,0)</f>
        <v>0</v>
      </c>
      <c r="GO210">
        <f>IF(BI210=2,GM210-GX210,0)</f>
        <v>0</v>
      </c>
      <c r="GP210">
        <f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>ROUND((GT210),6)</f>
        <v>0</v>
      </c>
      <c r="GW210">
        <v>1</v>
      </c>
      <c r="GX210">
        <f>ROUND(HC210*I210,2)</f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">
      <c r="A211">
        <v>18</v>
      </c>
      <c r="B211">
        <v>1</v>
      </c>
      <c r="C211">
        <v>27</v>
      </c>
      <c r="E211" t="s">
        <v>3</v>
      </c>
      <c r="F211" t="s">
        <v>224</v>
      </c>
      <c r="G211" t="s">
        <v>225</v>
      </c>
      <c r="H211" t="s">
        <v>226</v>
      </c>
      <c r="I211">
        <f>I210*J211</f>
        <v>0</v>
      </c>
      <c r="J211">
        <v>110</v>
      </c>
      <c r="K211">
        <v>110</v>
      </c>
      <c r="O211">
        <f>ROUND(CP211,2)</f>
        <v>0</v>
      </c>
      <c r="P211">
        <f>ROUND((ROUND((AC211*AW211*I211),2)*BC211),2)</f>
        <v>0</v>
      </c>
      <c r="Q211">
        <f>(ROUND((ROUND(((ET211)*AV211*I211),2)*BB211),2)+ROUND((ROUND(((AE211-(EU211))*AV211*I211),2)*BS211),2))</f>
        <v>0</v>
      </c>
      <c r="R211">
        <f>ROUND((ROUND((AE211*AV211*I211),2)*BS211),2)</f>
        <v>0</v>
      </c>
      <c r="S211">
        <f>ROUND((ROUND((AF211*AV211*I211),2)*BA211),2)</f>
        <v>0</v>
      </c>
      <c r="T211">
        <f>ROUND(CU211*I211,2)</f>
        <v>0</v>
      </c>
      <c r="U211">
        <f>CV211*I211</f>
        <v>0</v>
      </c>
      <c r="V211">
        <f>CW211*I211</f>
        <v>0</v>
      </c>
      <c r="W211">
        <f>ROUND(CX211*I211,2)</f>
        <v>0</v>
      </c>
      <c r="X211">
        <f t="shared" si="246"/>
        <v>0</v>
      </c>
      <c r="Y211">
        <f t="shared" si="246"/>
        <v>0</v>
      </c>
      <c r="AA211">
        <v>-1</v>
      </c>
      <c r="AB211">
        <f>ROUND((AC211+AD211+AF211),6)</f>
        <v>104.99</v>
      </c>
      <c r="AC211">
        <f>ROUND((ES211),6)</f>
        <v>104.99</v>
      </c>
      <c r="AD211">
        <f>ROUND((((ET211)-(EU211))+AE211),6)</f>
        <v>0</v>
      </c>
      <c r="AE211">
        <f t="shared" si="247"/>
        <v>0</v>
      </c>
      <c r="AF211">
        <f t="shared" si="247"/>
        <v>0</v>
      </c>
      <c r="AG211">
        <f>ROUND((AP211),6)</f>
        <v>0</v>
      </c>
      <c r="AH211">
        <f t="shared" si="248"/>
        <v>0</v>
      </c>
      <c r="AI211">
        <f t="shared" si="248"/>
        <v>0</v>
      </c>
      <c r="AJ211">
        <f>(AS211)</f>
        <v>0</v>
      </c>
      <c r="AK211">
        <v>104.99</v>
      </c>
      <c r="AL211">
        <v>104.99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8.91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227</v>
      </c>
      <c r="BM211">
        <v>146</v>
      </c>
      <c r="BN211">
        <v>0</v>
      </c>
      <c r="BO211" t="s">
        <v>224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(P211+Q211+S211)</f>
        <v>0</v>
      </c>
      <c r="CQ211">
        <f>ROUND((ROUND((AC211*AW211*1),2)*BC211),2)</f>
        <v>935.46</v>
      </c>
      <c r="CR211">
        <f>(ROUND((ROUND(((ET211)*AV211*1),2)*BB211),2)+ROUND((ROUND(((AE211-(EU211))*AV211*1),2)*BS211),2))</f>
        <v>0</v>
      </c>
      <c r="CS211">
        <f>ROUND((ROUND((AE211*AV211*1),2)*BS211),2)</f>
        <v>0</v>
      </c>
      <c r="CT211">
        <f>ROUND((ROUND((AF211*AV211*1),2)*BA211),2)</f>
        <v>0</v>
      </c>
      <c r="CU211">
        <f>AG211</f>
        <v>0</v>
      </c>
      <c r="CV211">
        <f>(AH211*AV211)</f>
        <v>0</v>
      </c>
      <c r="CW211">
        <f t="shared" si="249"/>
        <v>0</v>
      </c>
      <c r="CX211">
        <f t="shared" si="249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161</v>
      </c>
      <c r="DO211">
        <v>107</v>
      </c>
      <c r="DP211">
        <v>1</v>
      </c>
      <c r="DQ211">
        <v>1</v>
      </c>
      <c r="DU211">
        <v>1007</v>
      </c>
      <c r="DV211" t="s">
        <v>226</v>
      </c>
      <c r="DW211" t="s">
        <v>226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75071236</v>
      </c>
      <c r="EF211">
        <v>30</v>
      </c>
      <c r="EG211" t="s">
        <v>17</v>
      </c>
      <c r="EH211">
        <v>0</v>
      </c>
      <c r="EI211" t="s">
        <v>3</v>
      </c>
      <c r="EJ211">
        <v>1</v>
      </c>
      <c r="EK211">
        <v>146</v>
      </c>
      <c r="EL211" t="s">
        <v>222</v>
      </c>
      <c r="EM211" t="s">
        <v>223</v>
      </c>
      <c r="EO211" t="s">
        <v>3</v>
      </c>
      <c r="EQ211">
        <v>1024</v>
      </c>
      <c r="ER211">
        <v>104.99</v>
      </c>
      <c r="ES211">
        <v>104.99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161</v>
      </c>
      <c r="FY211">
        <v>107</v>
      </c>
      <c r="GA211" t="s">
        <v>3</v>
      </c>
      <c r="GD211">
        <v>0</v>
      </c>
      <c r="GF211">
        <v>2056839293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>ROUND(IF(AND(BH211=3,BI211=3,FS211&lt;&gt;0),P211,0),2)</f>
        <v>0</v>
      </c>
      <c r="GM211">
        <f>ROUND(O211+X211+Y211+GK211,2)+GX211</f>
        <v>0</v>
      </c>
      <c r="GN211">
        <f>IF(OR(BI211=0,BI211=1),GM211-GX211,0)</f>
        <v>0</v>
      </c>
      <c r="GO211">
        <f>IF(BI211=2,GM211-GX211,0)</f>
        <v>0</v>
      </c>
      <c r="GP211">
        <f>IF(BI211=4,GM211-GX211,0)</f>
        <v>0</v>
      </c>
      <c r="GR211">
        <v>0</v>
      </c>
      <c r="GS211">
        <v>3</v>
      </c>
      <c r="GT211">
        <v>0</v>
      </c>
      <c r="GU211" t="s">
        <v>3</v>
      </c>
      <c r="GV211">
        <f>ROUND((GT211),6)</f>
        <v>0</v>
      </c>
      <c r="GW211">
        <v>1</v>
      </c>
      <c r="GX211">
        <f>ROUND(HC211*I211,2)</f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C212">
        <f>ROW(SmtRes!A28)</f>
        <v>28</v>
      </c>
      <c r="D212">
        <f>ROW(EtalonRes!A396)</f>
        <v>396</v>
      </c>
      <c r="E212" t="s">
        <v>3</v>
      </c>
      <c r="F212" t="s">
        <v>304</v>
      </c>
      <c r="G212" t="s">
        <v>305</v>
      </c>
      <c r="H212" t="s">
        <v>220</v>
      </c>
      <c r="I212">
        <f>ROUND(F369*0.22/100,9)</f>
        <v>0</v>
      </c>
      <c r="J212">
        <v>0</v>
      </c>
      <c r="K212">
        <f>ROUND(F369*0.22/100,9)</f>
        <v>0</v>
      </c>
      <c r="O212">
        <f>ROUND(CP212,2)</f>
        <v>0</v>
      </c>
      <c r="P212">
        <f>ROUND((ROUND((AC212*AW212*I212),2)*BC212),2)</f>
        <v>0</v>
      </c>
      <c r="Q212">
        <f>(ROUND((ROUND(((ET212)*AV212*I212),2)*BB212),2)+ROUND((ROUND(((AE212-(EU212))*AV212*I212),2)*BS212),2))</f>
        <v>0</v>
      </c>
      <c r="R212">
        <f>ROUND((ROUND((AE212*AV212*I212),2)*BS212),2)</f>
        <v>0</v>
      </c>
      <c r="S212">
        <f>ROUND((ROUND((AF212*AV212*I212),2)*BA212),2)</f>
        <v>0</v>
      </c>
      <c r="T212">
        <f>ROUND(CU212*I212,2)</f>
        <v>0</v>
      </c>
      <c r="U212">
        <f>CV212*I212</f>
        <v>0</v>
      </c>
      <c r="V212">
        <f>CW212*I212</f>
        <v>0</v>
      </c>
      <c r="W212">
        <f>ROUND(CX212*I212,2)</f>
        <v>0</v>
      </c>
      <c r="X212">
        <f t="shared" si="246"/>
        <v>0</v>
      </c>
      <c r="Y212">
        <f t="shared" si="246"/>
        <v>0</v>
      </c>
      <c r="AA212">
        <v>-1</v>
      </c>
      <c r="AB212">
        <f>ROUND((AC212+AD212+AF212),6)</f>
        <v>5666.2</v>
      </c>
      <c r="AC212">
        <f>ROUND((ES212),6)</f>
        <v>49.49</v>
      </c>
      <c r="AD212">
        <f>ROUND((((ET212)-(EU212))+AE212),6)</f>
        <v>5389.48</v>
      </c>
      <c r="AE212">
        <f t="shared" si="247"/>
        <v>404.32</v>
      </c>
      <c r="AF212">
        <f t="shared" si="247"/>
        <v>227.23</v>
      </c>
      <c r="AG212">
        <f>ROUND((AP212),6)</f>
        <v>0</v>
      </c>
      <c r="AH212">
        <f t="shared" si="248"/>
        <v>21.6</v>
      </c>
      <c r="AI212">
        <f t="shared" si="248"/>
        <v>0</v>
      </c>
      <c r="AJ212">
        <f>(AS212)</f>
        <v>0</v>
      </c>
      <c r="AK212">
        <v>5666.2</v>
      </c>
      <c r="AL212">
        <v>49.49</v>
      </c>
      <c r="AM212">
        <v>5389.48</v>
      </c>
      <c r="AN212">
        <v>404.32</v>
      </c>
      <c r="AO212">
        <v>227.23</v>
      </c>
      <c r="AP212">
        <v>0</v>
      </c>
      <c r="AQ212">
        <v>21.6</v>
      </c>
      <c r="AR212">
        <v>0</v>
      </c>
      <c r="AS212">
        <v>0</v>
      </c>
      <c r="AT212">
        <v>134</v>
      </c>
      <c r="AU212">
        <v>55</v>
      </c>
      <c r="AV212">
        <v>1</v>
      </c>
      <c r="AW212">
        <v>1</v>
      </c>
      <c r="AZ212">
        <v>1</v>
      </c>
      <c r="BA212">
        <v>47.82</v>
      </c>
      <c r="BB212">
        <v>13.15</v>
      </c>
      <c r="BC212">
        <v>7.33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306</v>
      </c>
      <c r="BM212">
        <v>146</v>
      </c>
      <c r="BN212">
        <v>0</v>
      </c>
      <c r="BO212" t="s">
        <v>304</v>
      </c>
      <c r="BP212">
        <v>1</v>
      </c>
      <c r="BQ212">
        <v>30</v>
      </c>
      <c r="BR212">
        <v>0</v>
      </c>
      <c r="BS212">
        <v>47.82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134</v>
      </c>
      <c r="CA212">
        <v>55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(P212+Q212+S212)</f>
        <v>0</v>
      </c>
      <c r="CQ212">
        <f>ROUND((ROUND((AC212*AW212*1),2)*BC212),2)</f>
        <v>362.76</v>
      </c>
      <c r="CR212">
        <f>(ROUND((ROUND(((ET212)*AV212*1),2)*BB212),2)+ROUND((ROUND(((AE212-(EU212))*AV212*1),2)*BS212),2))</f>
        <v>70871.66</v>
      </c>
      <c r="CS212">
        <f>ROUND((ROUND((AE212*AV212*1),2)*BS212),2)</f>
        <v>19334.580000000002</v>
      </c>
      <c r="CT212">
        <f>ROUND((ROUND((AF212*AV212*1),2)*BA212),2)</f>
        <v>10866.14</v>
      </c>
      <c r="CU212">
        <f>AG212</f>
        <v>0</v>
      </c>
      <c r="CV212">
        <f>(AH212*AV212)</f>
        <v>21.6</v>
      </c>
      <c r="CW212">
        <f t="shared" si="249"/>
        <v>0</v>
      </c>
      <c r="CX212">
        <f t="shared" si="249"/>
        <v>0</v>
      </c>
      <c r="CY212">
        <f>S212*(BZ212/100)</f>
        <v>0</v>
      </c>
      <c r="CZ212">
        <f>S212*(CA212/100)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161</v>
      </c>
      <c r="DO212">
        <v>107</v>
      </c>
      <c r="DP212">
        <v>1</v>
      </c>
      <c r="DQ212">
        <v>1</v>
      </c>
      <c r="DU212">
        <v>1013</v>
      </c>
      <c r="DV212" t="s">
        <v>220</v>
      </c>
      <c r="DW212" t="s">
        <v>220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75071236</v>
      </c>
      <c r="EF212">
        <v>30</v>
      </c>
      <c r="EG212" t="s">
        <v>17</v>
      </c>
      <c r="EH212">
        <v>0</v>
      </c>
      <c r="EI212" t="s">
        <v>3</v>
      </c>
      <c r="EJ212">
        <v>1</v>
      </c>
      <c r="EK212">
        <v>146</v>
      </c>
      <c r="EL212" t="s">
        <v>222</v>
      </c>
      <c r="EM212" t="s">
        <v>223</v>
      </c>
      <c r="EO212" t="s">
        <v>3</v>
      </c>
      <c r="EQ212">
        <v>1024</v>
      </c>
      <c r="ER212">
        <v>5666.2</v>
      </c>
      <c r="ES212">
        <v>49.49</v>
      </c>
      <c r="ET212">
        <v>5389.48</v>
      </c>
      <c r="EU212">
        <v>404.32</v>
      </c>
      <c r="EV212">
        <v>227.23</v>
      </c>
      <c r="EW212">
        <v>21.6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161</v>
      </c>
      <c r="FY212">
        <v>107</v>
      </c>
      <c r="GA212" t="s">
        <v>3</v>
      </c>
      <c r="GD212">
        <v>0</v>
      </c>
      <c r="GF212">
        <v>-1744757539</v>
      </c>
      <c r="GG212">
        <v>2</v>
      </c>
      <c r="GH212">
        <v>1</v>
      </c>
      <c r="GI212">
        <v>2</v>
      </c>
      <c r="GJ212">
        <v>0</v>
      </c>
      <c r="GK212">
        <f>ROUND(R212*(R12)/100,2)</f>
        <v>0</v>
      </c>
      <c r="GL212">
        <f>ROUND(IF(AND(BH212=3,BI212=3,FS212&lt;&gt;0),P212,0),2)</f>
        <v>0</v>
      </c>
      <c r="GM212">
        <f>ROUND(O212+X212+Y212+GK212,2)+GX212</f>
        <v>0</v>
      </c>
      <c r="GN212">
        <f>IF(OR(BI212=0,BI212=1),GM212-GX212,0)</f>
        <v>0</v>
      </c>
      <c r="GO212">
        <f>IF(BI212=2,GM212-GX212,0)</f>
        <v>0</v>
      </c>
      <c r="GP212">
        <f>IF(BI212=4,GM212-GX212,0)</f>
        <v>0</v>
      </c>
      <c r="GR212">
        <v>0</v>
      </c>
      <c r="GS212">
        <v>3</v>
      </c>
      <c r="GT212">
        <v>0</v>
      </c>
      <c r="GU212" t="s">
        <v>3</v>
      </c>
      <c r="GV212">
        <f>ROUND((GT212),6)</f>
        <v>0</v>
      </c>
      <c r="GW212">
        <v>1</v>
      </c>
      <c r="GX212">
        <f>ROUND(HC212*I212,2)</f>
        <v>0</v>
      </c>
      <c r="HA212">
        <v>0</v>
      </c>
      <c r="HB212">
        <v>0</v>
      </c>
      <c r="HC212">
        <f>GV212*GW212</f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45" x14ac:dyDescent="0.2">
      <c r="A213">
        <v>18</v>
      </c>
      <c r="B213">
        <v>1</v>
      </c>
      <c r="C213">
        <v>28</v>
      </c>
      <c r="E213" t="s">
        <v>3</v>
      </c>
      <c r="F213" t="s">
        <v>262</v>
      </c>
      <c r="G213" t="s">
        <v>263</v>
      </c>
      <c r="H213" t="s">
        <v>226</v>
      </c>
      <c r="I213">
        <f>I212*J213</f>
        <v>0</v>
      </c>
      <c r="J213">
        <v>126</v>
      </c>
      <c r="K213">
        <v>126</v>
      </c>
      <c r="O213">
        <f>ROUND(CP213,2)</f>
        <v>0</v>
      </c>
      <c r="P213">
        <f>ROUND((ROUND((AC213*AW213*I213),2)*BC213),2)</f>
        <v>0</v>
      </c>
      <c r="Q213">
        <f>(ROUND((ROUND(((ET213)*AV213*I213),2)*BB213),2)+ROUND((ROUND(((AE213-(EU213))*AV213*I213),2)*BS213),2))</f>
        <v>0</v>
      </c>
      <c r="R213">
        <f>ROUND((ROUND((AE213*AV213*I213),2)*BS213),2)</f>
        <v>0</v>
      </c>
      <c r="S213">
        <f>ROUND((ROUND((AF213*AV213*I213),2)*BA213),2)</f>
        <v>0</v>
      </c>
      <c r="T213">
        <f>ROUND(CU213*I213,2)</f>
        <v>0</v>
      </c>
      <c r="U213">
        <f>CV213*I213</f>
        <v>0</v>
      </c>
      <c r="V213">
        <f>CW213*I213</f>
        <v>0</v>
      </c>
      <c r="W213">
        <f>ROUND(CX213*I213,2)</f>
        <v>0</v>
      </c>
      <c r="X213">
        <f t="shared" si="246"/>
        <v>0</v>
      </c>
      <c r="Y213">
        <f t="shared" si="246"/>
        <v>0</v>
      </c>
      <c r="AA213">
        <v>-1</v>
      </c>
      <c r="AB213">
        <f>ROUND((AC213+AD213+AF213),6)</f>
        <v>160.62</v>
      </c>
      <c r="AC213">
        <f>ROUND((ES213),6)</f>
        <v>160.62</v>
      </c>
      <c r="AD213">
        <f>ROUND((((ET213)-(EU213))+AE213),6)</f>
        <v>0</v>
      </c>
      <c r="AE213">
        <f t="shared" si="247"/>
        <v>0</v>
      </c>
      <c r="AF213">
        <f t="shared" si="247"/>
        <v>0</v>
      </c>
      <c r="AG213">
        <f>ROUND((AP213),6)</f>
        <v>0</v>
      </c>
      <c r="AH213">
        <f t="shared" si="248"/>
        <v>0</v>
      </c>
      <c r="AI213">
        <f t="shared" si="248"/>
        <v>0</v>
      </c>
      <c r="AJ213">
        <f>(AS213)</f>
        <v>0</v>
      </c>
      <c r="AK213">
        <v>160.62</v>
      </c>
      <c r="AL213">
        <v>160.62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18.71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264</v>
      </c>
      <c r="BM213">
        <v>146</v>
      </c>
      <c r="BN213">
        <v>0</v>
      </c>
      <c r="BO213" t="s">
        <v>262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(P213+Q213+S213)</f>
        <v>0</v>
      </c>
      <c r="CQ213">
        <f>ROUND((ROUND((AC213*AW213*1),2)*BC213),2)</f>
        <v>3005.2</v>
      </c>
      <c r="CR213">
        <f>(ROUND((ROUND(((ET213)*AV213*1),2)*BB213),2)+ROUND((ROUND(((AE213-(EU213))*AV213*1),2)*BS213),2))</f>
        <v>0</v>
      </c>
      <c r="CS213">
        <f>ROUND((ROUND((AE213*AV213*1),2)*BS213),2)</f>
        <v>0</v>
      </c>
      <c r="CT213">
        <f>ROUND((ROUND((AF213*AV213*1),2)*BA213),2)</f>
        <v>0</v>
      </c>
      <c r="CU213">
        <f>AG213</f>
        <v>0</v>
      </c>
      <c r="CV213">
        <f>(AH213*AV213)</f>
        <v>0</v>
      </c>
      <c r="CW213">
        <f t="shared" si="249"/>
        <v>0</v>
      </c>
      <c r="CX213">
        <f t="shared" si="249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161</v>
      </c>
      <c r="DO213">
        <v>107</v>
      </c>
      <c r="DP213">
        <v>1</v>
      </c>
      <c r="DQ213">
        <v>1</v>
      </c>
      <c r="DU213">
        <v>1007</v>
      </c>
      <c r="DV213" t="s">
        <v>226</v>
      </c>
      <c r="DW213" t="s">
        <v>226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75071236</v>
      </c>
      <c r="EF213">
        <v>30</v>
      </c>
      <c r="EG213" t="s">
        <v>17</v>
      </c>
      <c r="EH213">
        <v>0</v>
      </c>
      <c r="EI213" t="s">
        <v>3</v>
      </c>
      <c r="EJ213">
        <v>1</v>
      </c>
      <c r="EK213">
        <v>146</v>
      </c>
      <c r="EL213" t="s">
        <v>222</v>
      </c>
      <c r="EM213" t="s">
        <v>223</v>
      </c>
      <c r="EO213" t="s">
        <v>3</v>
      </c>
      <c r="EQ213">
        <v>1024</v>
      </c>
      <c r="ER213">
        <v>160.62</v>
      </c>
      <c r="ES213">
        <v>160.62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v>0</v>
      </c>
      <c r="FS213">
        <v>0</v>
      </c>
      <c r="FX213">
        <v>161</v>
      </c>
      <c r="FY213">
        <v>107</v>
      </c>
      <c r="GA213" t="s">
        <v>3</v>
      </c>
      <c r="GD213">
        <v>0</v>
      </c>
      <c r="GF213">
        <v>-1217679601</v>
      </c>
      <c r="GG213">
        <v>2</v>
      </c>
      <c r="GH213">
        <v>1</v>
      </c>
      <c r="GI213">
        <v>2</v>
      </c>
      <c r="GJ213">
        <v>0</v>
      </c>
      <c r="GK213">
        <f>ROUND(R213*(R12)/100,2)</f>
        <v>0</v>
      </c>
      <c r="GL213">
        <f>ROUND(IF(AND(BH213=3,BI213=3,FS213&lt;&gt;0),P213,0),2)</f>
        <v>0</v>
      </c>
      <c r="GM213">
        <f>ROUND(O213+X213+Y213+GK213,2)+GX213</f>
        <v>0</v>
      </c>
      <c r="GN213">
        <f>IF(OR(BI213=0,BI213=1),GM213-GX213,0)</f>
        <v>0</v>
      </c>
      <c r="GO213">
        <f>IF(BI213=2,GM213-GX213,0)</f>
        <v>0</v>
      </c>
      <c r="GP213">
        <f>IF(BI213=4,GM213-GX213,0)</f>
        <v>0</v>
      </c>
      <c r="GR213">
        <v>0</v>
      </c>
      <c r="GS213">
        <v>3</v>
      </c>
      <c r="GT213">
        <v>0</v>
      </c>
      <c r="GU213" t="s">
        <v>3</v>
      </c>
      <c r="GV213">
        <f>ROUND((GT213),6)</f>
        <v>0</v>
      </c>
      <c r="GW213">
        <v>1</v>
      </c>
      <c r="GX213">
        <f>ROUND(HC213*I213,2)</f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45" x14ac:dyDescent="0.2">
      <c r="A214">
        <v>19</v>
      </c>
      <c r="B214">
        <v>1</v>
      </c>
      <c r="F214" t="s">
        <v>3</v>
      </c>
      <c r="G214" t="s">
        <v>307</v>
      </c>
      <c r="H214" t="s">
        <v>3</v>
      </c>
      <c r="AA214">
        <v>1</v>
      </c>
      <c r="IK214">
        <v>0</v>
      </c>
    </row>
    <row r="215" spans="1:245" x14ac:dyDescent="0.2">
      <c r="A215">
        <v>17</v>
      </c>
      <c r="B215">
        <v>1</v>
      </c>
      <c r="C215">
        <f>ROW(SmtRes!A29)</f>
        <v>29</v>
      </c>
      <c r="D215">
        <f>ROW(EtalonRes!A404)</f>
        <v>404</v>
      </c>
      <c r="E215" t="s">
        <v>3</v>
      </c>
      <c r="F215" t="s">
        <v>218</v>
      </c>
      <c r="G215" t="s">
        <v>219</v>
      </c>
      <c r="H215" t="s">
        <v>220</v>
      </c>
      <c r="I215">
        <f>ROUND(ROUND(F370*0.25/100,4),9)</f>
        <v>0</v>
      </c>
      <c r="J215">
        <v>0</v>
      </c>
      <c r="K215">
        <f>ROUND(ROUND(F370*0.25/100,4),9)</f>
        <v>0</v>
      </c>
      <c r="O215">
        <f t="shared" ref="O215:O222" si="250">ROUND(CP215,2)</f>
        <v>0</v>
      </c>
      <c r="P215">
        <f t="shared" ref="P215:P222" si="251">ROUND((ROUND((AC215*AW215*I215),2)*BC215),2)</f>
        <v>0</v>
      </c>
      <c r="Q215">
        <f t="shared" ref="Q215:Q222" si="252">(ROUND((ROUND(((ET215)*AV215*I215),2)*BB215),2)+ROUND((ROUND(((AE215-(EU215))*AV215*I215),2)*BS215),2))</f>
        <v>0</v>
      </c>
      <c r="R215">
        <f t="shared" ref="R215:R222" si="253">ROUND((ROUND((AE215*AV215*I215),2)*BS215),2)</f>
        <v>0</v>
      </c>
      <c r="S215">
        <f t="shared" ref="S215:S222" si="254">ROUND((ROUND((AF215*AV215*I215),2)*BA215),2)</f>
        <v>0</v>
      </c>
      <c r="T215">
        <f t="shared" ref="T215:T222" si="255">ROUND(CU215*I215,2)</f>
        <v>0</v>
      </c>
      <c r="U215">
        <f t="shared" ref="U215:U222" si="256">CV215*I215</f>
        <v>0</v>
      </c>
      <c r="V215">
        <f t="shared" ref="V215:V222" si="257">CW215*I215</f>
        <v>0</v>
      </c>
      <c r="W215">
        <f t="shared" ref="W215:W222" si="258">ROUND(CX215*I215,2)</f>
        <v>0</v>
      </c>
      <c r="X215">
        <f t="shared" ref="X215:Y222" si="259">ROUND(CY215,2)</f>
        <v>0</v>
      </c>
      <c r="Y215">
        <f t="shared" si="259"/>
        <v>0</v>
      </c>
      <c r="AA215">
        <v>-1</v>
      </c>
      <c r="AB215">
        <f t="shared" ref="AB215:AB222" si="260">ROUND((AC215+AD215+AF215),6)</f>
        <v>1378.91</v>
      </c>
      <c r="AC215">
        <f t="shared" ref="AC215:AC222" si="261">ROUND((ES215),6)</f>
        <v>35.35</v>
      </c>
      <c r="AD215">
        <f t="shared" ref="AD215:AD222" si="262">ROUND((((ET215)-(EU215))+AE215),6)</f>
        <v>1192.07</v>
      </c>
      <c r="AE215">
        <f t="shared" ref="AE215:AF222" si="263">ROUND((EU215),6)</f>
        <v>94.92</v>
      </c>
      <c r="AF215">
        <f t="shared" si="263"/>
        <v>151.49</v>
      </c>
      <c r="AG215">
        <f t="shared" ref="AG215:AG222" si="264">ROUND((AP215),6)</f>
        <v>0</v>
      </c>
      <c r="AH215">
        <f t="shared" ref="AH215:AI222" si="265">(EW215)</f>
        <v>14.4</v>
      </c>
      <c r="AI215">
        <f t="shared" si="265"/>
        <v>0</v>
      </c>
      <c r="AJ215">
        <f t="shared" ref="AJ215:AJ222" si="266">(AS215)</f>
        <v>0</v>
      </c>
      <c r="AK215">
        <v>1378.91</v>
      </c>
      <c r="AL215">
        <v>35.35</v>
      </c>
      <c r="AM215">
        <v>1192.07</v>
      </c>
      <c r="AN215">
        <v>94.92</v>
      </c>
      <c r="AO215">
        <v>151.49</v>
      </c>
      <c r="AP215">
        <v>0</v>
      </c>
      <c r="AQ215">
        <v>14.4</v>
      </c>
      <c r="AR215">
        <v>0</v>
      </c>
      <c r="AS215">
        <v>0</v>
      </c>
      <c r="AT215">
        <v>134</v>
      </c>
      <c r="AU215">
        <v>55</v>
      </c>
      <c r="AV215">
        <v>1</v>
      </c>
      <c r="AW215">
        <v>1</v>
      </c>
      <c r="AZ215">
        <v>1</v>
      </c>
      <c r="BA215">
        <v>47.82</v>
      </c>
      <c r="BB215">
        <v>13.28</v>
      </c>
      <c r="BC215">
        <v>7.33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221</v>
      </c>
      <c r="BM215">
        <v>146</v>
      </c>
      <c r="BN215">
        <v>0</v>
      </c>
      <c r="BO215" t="s">
        <v>218</v>
      </c>
      <c r="BP215">
        <v>1</v>
      </c>
      <c r="BQ215">
        <v>30</v>
      </c>
      <c r="BR215">
        <v>0</v>
      </c>
      <c r="BS215">
        <v>47.82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134</v>
      </c>
      <c r="CA215">
        <v>55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ref="CP215:CP222" si="267">(P215+Q215+S215)</f>
        <v>0</v>
      </c>
      <c r="CQ215">
        <f t="shared" ref="CQ215:CQ222" si="268">ROUND((ROUND((AC215*AW215*1),2)*BC215),2)</f>
        <v>259.12</v>
      </c>
      <c r="CR215">
        <f t="shared" ref="CR215:CR222" si="269">(ROUND((ROUND(((ET215)*AV215*1),2)*BB215),2)+ROUND((ROUND(((AE215-(EU215))*AV215*1),2)*BS215),2))</f>
        <v>15830.69</v>
      </c>
      <c r="CS215">
        <f t="shared" ref="CS215:CS222" si="270">ROUND((ROUND((AE215*AV215*1),2)*BS215),2)</f>
        <v>4539.07</v>
      </c>
      <c r="CT215">
        <f t="shared" ref="CT215:CT222" si="271">ROUND((ROUND((AF215*AV215*1),2)*BA215),2)</f>
        <v>7244.25</v>
      </c>
      <c r="CU215">
        <f t="shared" ref="CU215:CU222" si="272">AG215</f>
        <v>0</v>
      </c>
      <c r="CV215">
        <f t="shared" ref="CV215:CV222" si="273">(AH215*AV215)</f>
        <v>14.4</v>
      </c>
      <c r="CW215">
        <f t="shared" ref="CW215:CX222" si="274">AI215</f>
        <v>0</v>
      </c>
      <c r="CX215">
        <f t="shared" si="274"/>
        <v>0</v>
      </c>
      <c r="CY215">
        <f t="shared" ref="CY215:CY222" si="275">S215*(BZ215/100)</f>
        <v>0</v>
      </c>
      <c r="CZ215">
        <f t="shared" ref="CZ215:CZ222" si="276"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161</v>
      </c>
      <c r="DO215">
        <v>107</v>
      </c>
      <c r="DP215">
        <v>1</v>
      </c>
      <c r="DQ215">
        <v>1</v>
      </c>
      <c r="DU215">
        <v>1013</v>
      </c>
      <c r="DV215" t="s">
        <v>220</v>
      </c>
      <c r="DW215" t="s">
        <v>220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75071236</v>
      </c>
      <c r="EF215">
        <v>30</v>
      </c>
      <c r="EG215" t="s">
        <v>17</v>
      </c>
      <c r="EH215">
        <v>0</v>
      </c>
      <c r="EI215" t="s">
        <v>3</v>
      </c>
      <c r="EJ215">
        <v>1</v>
      </c>
      <c r="EK215">
        <v>146</v>
      </c>
      <c r="EL215" t="s">
        <v>222</v>
      </c>
      <c r="EM215" t="s">
        <v>223</v>
      </c>
      <c r="EO215" t="s">
        <v>3</v>
      </c>
      <c r="EQ215">
        <v>1024</v>
      </c>
      <c r="ER215">
        <v>1378.91</v>
      </c>
      <c r="ES215">
        <v>35.35</v>
      </c>
      <c r="ET215">
        <v>1192.07</v>
      </c>
      <c r="EU215">
        <v>94.92</v>
      </c>
      <c r="EV215">
        <v>151.49</v>
      </c>
      <c r="EW215">
        <v>14.4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161</v>
      </c>
      <c r="FY215">
        <v>107</v>
      </c>
      <c r="GA215" t="s">
        <v>3</v>
      </c>
      <c r="GD215">
        <v>0</v>
      </c>
      <c r="GF215">
        <v>-1754543854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ref="GL215:GL222" si="277">ROUND(IF(AND(BH215=3,BI215=3,FS215&lt;&gt;0),P215,0),2)</f>
        <v>0</v>
      </c>
      <c r="GM215">
        <f t="shared" ref="GM215:GM222" si="278">ROUND(O215+X215+Y215+GK215,2)+GX215</f>
        <v>0</v>
      </c>
      <c r="GN215">
        <f t="shared" ref="GN215:GN222" si="279">IF(OR(BI215=0,BI215=1),GM215-GX215,0)</f>
        <v>0</v>
      </c>
      <c r="GO215">
        <f t="shared" ref="GO215:GO222" si="280">IF(BI215=2,GM215-GX215,0)</f>
        <v>0</v>
      </c>
      <c r="GP215">
        <f t="shared" ref="GP215:GP222" si="281">IF(BI215=4,GM215-GX215,0)</f>
        <v>0</v>
      </c>
      <c r="GR215">
        <v>0</v>
      </c>
      <c r="GS215">
        <v>3</v>
      </c>
      <c r="GT215">
        <v>0</v>
      </c>
      <c r="GU215" t="s">
        <v>3</v>
      </c>
      <c r="GV215">
        <f t="shared" ref="GV215:GV222" si="282">ROUND((GT215),6)</f>
        <v>0</v>
      </c>
      <c r="GW215">
        <v>1</v>
      </c>
      <c r="GX215">
        <f t="shared" ref="GX215:GX222" si="283">ROUND(HC215*I215,2)</f>
        <v>0</v>
      </c>
      <c r="HA215">
        <v>0</v>
      </c>
      <c r="HB215">
        <v>0</v>
      </c>
      <c r="HC215">
        <f t="shared" ref="HC215:HC222" si="284">GV215*GW215</f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29</v>
      </c>
      <c r="E216" t="s">
        <v>3</v>
      </c>
      <c r="F216" t="s">
        <v>224</v>
      </c>
      <c r="G216" t="s">
        <v>225</v>
      </c>
      <c r="H216" t="s">
        <v>226</v>
      </c>
      <c r="I216">
        <f>I215*J216</f>
        <v>0</v>
      </c>
      <c r="J216">
        <v>110</v>
      </c>
      <c r="K216">
        <v>110</v>
      </c>
      <c r="O216">
        <f t="shared" si="250"/>
        <v>0</v>
      </c>
      <c r="P216">
        <f t="shared" si="251"/>
        <v>0</v>
      </c>
      <c r="Q216">
        <f t="shared" si="252"/>
        <v>0</v>
      </c>
      <c r="R216">
        <f t="shared" si="253"/>
        <v>0</v>
      </c>
      <c r="S216">
        <f t="shared" si="254"/>
        <v>0</v>
      </c>
      <c r="T216">
        <f t="shared" si="255"/>
        <v>0</v>
      </c>
      <c r="U216">
        <f t="shared" si="256"/>
        <v>0</v>
      </c>
      <c r="V216">
        <f t="shared" si="257"/>
        <v>0</v>
      </c>
      <c r="W216">
        <f t="shared" si="258"/>
        <v>0</v>
      </c>
      <c r="X216">
        <f t="shared" si="259"/>
        <v>0</v>
      </c>
      <c r="Y216">
        <f t="shared" si="259"/>
        <v>0</v>
      </c>
      <c r="AA216">
        <v>-1</v>
      </c>
      <c r="AB216">
        <f t="shared" si="260"/>
        <v>104.99</v>
      </c>
      <c r="AC216">
        <f t="shared" si="261"/>
        <v>104.99</v>
      </c>
      <c r="AD216">
        <f t="shared" si="262"/>
        <v>0</v>
      </c>
      <c r="AE216">
        <f t="shared" si="263"/>
        <v>0</v>
      </c>
      <c r="AF216">
        <f t="shared" si="263"/>
        <v>0</v>
      </c>
      <c r="AG216">
        <f t="shared" si="264"/>
        <v>0</v>
      </c>
      <c r="AH216">
        <f t="shared" si="265"/>
        <v>0</v>
      </c>
      <c r="AI216">
        <f t="shared" si="265"/>
        <v>0</v>
      </c>
      <c r="AJ216">
        <f t="shared" si="266"/>
        <v>0</v>
      </c>
      <c r="AK216">
        <v>104.99</v>
      </c>
      <c r="AL216">
        <v>104.99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8.91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227</v>
      </c>
      <c r="BM216">
        <v>146</v>
      </c>
      <c r="BN216">
        <v>0</v>
      </c>
      <c r="BO216" t="s">
        <v>224</v>
      </c>
      <c r="BP216">
        <v>1</v>
      </c>
      <c r="BQ216">
        <v>30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67"/>
        <v>0</v>
      </c>
      <c r="CQ216">
        <f t="shared" si="268"/>
        <v>935.46</v>
      </c>
      <c r="CR216">
        <f t="shared" si="269"/>
        <v>0</v>
      </c>
      <c r="CS216">
        <f t="shared" si="270"/>
        <v>0</v>
      </c>
      <c r="CT216">
        <f t="shared" si="271"/>
        <v>0</v>
      </c>
      <c r="CU216">
        <f t="shared" si="272"/>
        <v>0</v>
      </c>
      <c r="CV216">
        <f t="shared" si="273"/>
        <v>0</v>
      </c>
      <c r="CW216">
        <f t="shared" si="274"/>
        <v>0</v>
      </c>
      <c r="CX216">
        <f t="shared" si="274"/>
        <v>0</v>
      </c>
      <c r="CY216">
        <f t="shared" si="275"/>
        <v>0</v>
      </c>
      <c r="CZ216">
        <f t="shared" si="276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161</v>
      </c>
      <c r="DO216">
        <v>107</v>
      </c>
      <c r="DP216">
        <v>1</v>
      </c>
      <c r="DQ216">
        <v>1</v>
      </c>
      <c r="DU216">
        <v>1007</v>
      </c>
      <c r="DV216" t="s">
        <v>226</v>
      </c>
      <c r="DW216" t="s">
        <v>226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75071236</v>
      </c>
      <c r="EF216">
        <v>30</v>
      </c>
      <c r="EG216" t="s">
        <v>17</v>
      </c>
      <c r="EH216">
        <v>0</v>
      </c>
      <c r="EI216" t="s">
        <v>3</v>
      </c>
      <c r="EJ216">
        <v>1</v>
      </c>
      <c r="EK216">
        <v>146</v>
      </c>
      <c r="EL216" t="s">
        <v>222</v>
      </c>
      <c r="EM216" t="s">
        <v>223</v>
      </c>
      <c r="EO216" t="s">
        <v>3</v>
      </c>
      <c r="EQ216">
        <v>1024</v>
      </c>
      <c r="ER216">
        <v>104.99</v>
      </c>
      <c r="ES216">
        <v>104.99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161</v>
      </c>
      <c r="FY216">
        <v>107</v>
      </c>
      <c r="GA216" t="s">
        <v>3</v>
      </c>
      <c r="GD216">
        <v>0</v>
      </c>
      <c r="GF216">
        <v>2056839293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277"/>
        <v>0</v>
      </c>
      <c r="GM216">
        <f t="shared" si="278"/>
        <v>0</v>
      </c>
      <c r="GN216">
        <f t="shared" si="279"/>
        <v>0</v>
      </c>
      <c r="GO216">
        <f t="shared" si="280"/>
        <v>0</v>
      </c>
      <c r="GP216">
        <f t="shared" si="281"/>
        <v>0</v>
      </c>
      <c r="GR216">
        <v>0</v>
      </c>
      <c r="GS216">
        <v>3</v>
      </c>
      <c r="GT216">
        <v>0</v>
      </c>
      <c r="GU216" t="s">
        <v>3</v>
      </c>
      <c r="GV216">
        <f t="shared" si="282"/>
        <v>0</v>
      </c>
      <c r="GW216">
        <v>1</v>
      </c>
      <c r="GX216">
        <f t="shared" si="283"/>
        <v>0</v>
      </c>
      <c r="HA216">
        <v>0</v>
      </c>
      <c r="HB216">
        <v>0</v>
      </c>
      <c r="HC216">
        <f t="shared" si="284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ROW(SmtRes!A30)</f>
        <v>30</v>
      </c>
      <c r="D217">
        <f>ROW(EtalonRes!A409)</f>
        <v>409</v>
      </c>
      <c r="E217" t="s">
        <v>3</v>
      </c>
      <c r="F217" t="s">
        <v>256</v>
      </c>
      <c r="G217" t="s">
        <v>257</v>
      </c>
      <c r="H217" t="s">
        <v>258</v>
      </c>
      <c r="I217">
        <f>ROUND(F370/100,9)</f>
        <v>0</v>
      </c>
      <c r="J217">
        <v>0</v>
      </c>
      <c r="K217">
        <f>ROUND(F370/100,9)</f>
        <v>0</v>
      </c>
      <c r="O217">
        <f t="shared" si="250"/>
        <v>0</v>
      </c>
      <c r="P217">
        <f t="shared" si="251"/>
        <v>0</v>
      </c>
      <c r="Q217">
        <f t="shared" si="252"/>
        <v>0</v>
      </c>
      <c r="R217">
        <f t="shared" si="253"/>
        <v>0</v>
      </c>
      <c r="S217">
        <f t="shared" si="254"/>
        <v>0</v>
      </c>
      <c r="T217">
        <f t="shared" si="255"/>
        <v>0</v>
      </c>
      <c r="U217">
        <f t="shared" si="256"/>
        <v>0</v>
      </c>
      <c r="V217">
        <f t="shared" si="257"/>
        <v>0</v>
      </c>
      <c r="W217">
        <f t="shared" si="258"/>
        <v>0</v>
      </c>
      <c r="X217">
        <f t="shared" si="259"/>
        <v>0</v>
      </c>
      <c r="Y217">
        <f t="shared" si="259"/>
        <v>0</v>
      </c>
      <c r="AA217">
        <v>-1</v>
      </c>
      <c r="AB217">
        <f t="shared" si="260"/>
        <v>564.74</v>
      </c>
      <c r="AC217">
        <f t="shared" si="261"/>
        <v>14.14</v>
      </c>
      <c r="AD217">
        <f t="shared" si="262"/>
        <v>278.93</v>
      </c>
      <c r="AE217">
        <f t="shared" si="263"/>
        <v>24.83</v>
      </c>
      <c r="AF217">
        <f t="shared" si="263"/>
        <v>271.67</v>
      </c>
      <c r="AG217">
        <f t="shared" si="264"/>
        <v>0</v>
      </c>
      <c r="AH217">
        <f t="shared" si="265"/>
        <v>24.3</v>
      </c>
      <c r="AI217">
        <f t="shared" si="265"/>
        <v>0</v>
      </c>
      <c r="AJ217">
        <f t="shared" si="266"/>
        <v>0</v>
      </c>
      <c r="AK217">
        <v>564.74</v>
      </c>
      <c r="AL217">
        <v>14.14</v>
      </c>
      <c r="AM217">
        <v>278.93</v>
      </c>
      <c r="AN217">
        <v>24.83</v>
      </c>
      <c r="AO217">
        <v>271.67</v>
      </c>
      <c r="AP217">
        <v>0</v>
      </c>
      <c r="AQ217">
        <v>24.3</v>
      </c>
      <c r="AR217">
        <v>0</v>
      </c>
      <c r="AS217">
        <v>0</v>
      </c>
      <c r="AT217">
        <v>109</v>
      </c>
      <c r="AU217">
        <v>41</v>
      </c>
      <c r="AV217">
        <v>1</v>
      </c>
      <c r="AW217">
        <v>1</v>
      </c>
      <c r="AZ217">
        <v>1</v>
      </c>
      <c r="BA217">
        <v>47.82</v>
      </c>
      <c r="BB217">
        <v>13.48</v>
      </c>
      <c r="BC217">
        <v>7.33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259</v>
      </c>
      <c r="BM217">
        <v>160</v>
      </c>
      <c r="BN217">
        <v>0</v>
      </c>
      <c r="BO217" t="s">
        <v>256</v>
      </c>
      <c r="BP217">
        <v>1</v>
      </c>
      <c r="BQ217">
        <v>30</v>
      </c>
      <c r="BR217">
        <v>0</v>
      </c>
      <c r="BS217">
        <v>47.82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109</v>
      </c>
      <c r="CA217">
        <v>41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67"/>
        <v>0</v>
      </c>
      <c r="CQ217">
        <f t="shared" si="268"/>
        <v>103.65</v>
      </c>
      <c r="CR217">
        <f t="shared" si="269"/>
        <v>3759.98</v>
      </c>
      <c r="CS217">
        <f t="shared" si="270"/>
        <v>1187.3699999999999</v>
      </c>
      <c r="CT217">
        <f t="shared" si="271"/>
        <v>12991.26</v>
      </c>
      <c r="CU217">
        <f t="shared" si="272"/>
        <v>0</v>
      </c>
      <c r="CV217">
        <f t="shared" si="273"/>
        <v>24.3</v>
      </c>
      <c r="CW217">
        <f t="shared" si="274"/>
        <v>0</v>
      </c>
      <c r="CX217">
        <f t="shared" si="274"/>
        <v>0</v>
      </c>
      <c r="CY217">
        <f t="shared" si="275"/>
        <v>0</v>
      </c>
      <c r="CZ217">
        <f t="shared" si="276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134</v>
      </c>
      <c r="DO217">
        <v>83</v>
      </c>
      <c r="DP217">
        <v>1</v>
      </c>
      <c r="DQ217">
        <v>1</v>
      </c>
      <c r="DU217">
        <v>1013</v>
      </c>
      <c r="DV217" t="s">
        <v>258</v>
      </c>
      <c r="DW217" t="s">
        <v>258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75071250</v>
      </c>
      <c r="EF217">
        <v>30</v>
      </c>
      <c r="EG217" t="s">
        <v>17</v>
      </c>
      <c r="EH217">
        <v>0</v>
      </c>
      <c r="EI217" t="s">
        <v>3</v>
      </c>
      <c r="EJ217">
        <v>1</v>
      </c>
      <c r="EK217">
        <v>160</v>
      </c>
      <c r="EL217" t="s">
        <v>260</v>
      </c>
      <c r="EM217" t="s">
        <v>261</v>
      </c>
      <c r="EO217" t="s">
        <v>3</v>
      </c>
      <c r="EQ217">
        <v>1024</v>
      </c>
      <c r="ER217">
        <v>564.74</v>
      </c>
      <c r="ES217">
        <v>14.14</v>
      </c>
      <c r="ET217">
        <v>278.93</v>
      </c>
      <c r="EU217">
        <v>24.83</v>
      </c>
      <c r="EV217">
        <v>271.67</v>
      </c>
      <c r="EW217">
        <v>24.3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134</v>
      </c>
      <c r="FY217">
        <v>83</v>
      </c>
      <c r="GA217" t="s">
        <v>3</v>
      </c>
      <c r="GD217">
        <v>0</v>
      </c>
      <c r="GF217">
        <v>-1919688345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277"/>
        <v>0</v>
      </c>
      <c r="GM217">
        <f t="shared" si="278"/>
        <v>0</v>
      </c>
      <c r="GN217">
        <f t="shared" si="279"/>
        <v>0</v>
      </c>
      <c r="GO217">
        <f t="shared" si="280"/>
        <v>0</v>
      </c>
      <c r="GP217">
        <f t="shared" si="281"/>
        <v>0</v>
      </c>
      <c r="GR217">
        <v>0</v>
      </c>
      <c r="GS217">
        <v>3</v>
      </c>
      <c r="GT217">
        <v>0</v>
      </c>
      <c r="GU217" t="s">
        <v>3</v>
      </c>
      <c r="GV217">
        <f t="shared" si="282"/>
        <v>0</v>
      </c>
      <c r="GW217">
        <v>1</v>
      </c>
      <c r="GX217">
        <f t="shared" si="283"/>
        <v>0</v>
      </c>
      <c r="HA217">
        <v>0</v>
      </c>
      <c r="HB217">
        <v>0</v>
      </c>
      <c r="HC217">
        <f t="shared" si="284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30</v>
      </c>
      <c r="E218" t="s">
        <v>3</v>
      </c>
      <c r="F218" t="s">
        <v>262</v>
      </c>
      <c r="G218" t="s">
        <v>263</v>
      </c>
      <c r="H218" t="s">
        <v>226</v>
      </c>
      <c r="I218">
        <f>I217*J218</f>
        <v>0</v>
      </c>
      <c r="J218">
        <v>17.399999999999999</v>
      </c>
      <c r="K218">
        <v>17.399999999999999</v>
      </c>
      <c r="O218">
        <f t="shared" si="250"/>
        <v>0</v>
      </c>
      <c r="P218">
        <f t="shared" si="251"/>
        <v>0</v>
      </c>
      <c r="Q218">
        <f t="shared" si="252"/>
        <v>0</v>
      </c>
      <c r="R218">
        <f t="shared" si="253"/>
        <v>0</v>
      </c>
      <c r="S218">
        <f t="shared" si="254"/>
        <v>0</v>
      </c>
      <c r="T218">
        <f t="shared" si="255"/>
        <v>0</v>
      </c>
      <c r="U218">
        <f t="shared" si="256"/>
        <v>0</v>
      </c>
      <c r="V218">
        <f t="shared" si="257"/>
        <v>0</v>
      </c>
      <c r="W218">
        <f t="shared" si="258"/>
        <v>0</v>
      </c>
      <c r="X218">
        <f t="shared" si="259"/>
        <v>0</v>
      </c>
      <c r="Y218">
        <f t="shared" si="259"/>
        <v>0</v>
      </c>
      <c r="AA218">
        <v>-1</v>
      </c>
      <c r="AB218">
        <f t="shared" si="260"/>
        <v>160.62</v>
      </c>
      <c r="AC218">
        <f t="shared" si="261"/>
        <v>160.62</v>
      </c>
      <c r="AD218">
        <f t="shared" si="262"/>
        <v>0</v>
      </c>
      <c r="AE218">
        <f t="shared" si="263"/>
        <v>0</v>
      </c>
      <c r="AF218">
        <f t="shared" si="263"/>
        <v>0</v>
      </c>
      <c r="AG218">
        <f t="shared" si="264"/>
        <v>0</v>
      </c>
      <c r="AH218">
        <f t="shared" si="265"/>
        <v>0</v>
      </c>
      <c r="AI218">
        <f t="shared" si="265"/>
        <v>0</v>
      </c>
      <c r="AJ218">
        <f t="shared" si="266"/>
        <v>0</v>
      </c>
      <c r="AK218">
        <v>160.62</v>
      </c>
      <c r="AL218">
        <v>160.62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18.71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264</v>
      </c>
      <c r="BM218">
        <v>160</v>
      </c>
      <c r="BN218">
        <v>0</v>
      </c>
      <c r="BO218" t="s">
        <v>262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67"/>
        <v>0</v>
      </c>
      <c r="CQ218">
        <f t="shared" si="268"/>
        <v>3005.2</v>
      </c>
      <c r="CR218">
        <f t="shared" si="269"/>
        <v>0</v>
      </c>
      <c r="CS218">
        <f t="shared" si="270"/>
        <v>0</v>
      </c>
      <c r="CT218">
        <f t="shared" si="271"/>
        <v>0</v>
      </c>
      <c r="CU218">
        <f t="shared" si="272"/>
        <v>0</v>
      </c>
      <c r="CV218">
        <f t="shared" si="273"/>
        <v>0</v>
      </c>
      <c r="CW218">
        <f t="shared" si="274"/>
        <v>0</v>
      </c>
      <c r="CX218">
        <f t="shared" si="274"/>
        <v>0</v>
      </c>
      <c r="CY218">
        <f t="shared" si="275"/>
        <v>0</v>
      </c>
      <c r="CZ218">
        <f t="shared" si="276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134</v>
      </c>
      <c r="DO218">
        <v>83</v>
      </c>
      <c r="DP218">
        <v>1</v>
      </c>
      <c r="DQ218">
        <v>1</v>
      </c>
      <c r="DU218">
        <v>1007</v>
      </c>
      <c r="DV218" t="s">
        <v>226</v>
      </c>
      <c r="DW218" t="s">
        <v>226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75071250</v>
      </c>
      <c r="EF218">
        <v>30</v>
      </c>
      <c r="EG218" t="s">
        <v>17</v>
      </c>
      <c r="EH218">
        <v>0</v>
      </c>
      <c r="EI218" t="s">
        <v>3</v>
      </c>
      <c r="EJ218">
        <v>1</v>
      </c>
      <c r="EK218">
        <v>160</v>
      </c>
      <c r="EL218" t="s">
        <v>260</v>
      </c>
      <c r="EM218" t="s">
        <v>261</v>
      </c>
      <c r="EO218" t="s">
        <v>3</v>
      </c>
      <c r="EQ218">
        <v>1024</v>
      </c>
      <c r="ER218">
        <v>160.62</v>
      </c>
      <c r="ES218">
        <v>160.62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134</v>
      </c>
      <c r="FY218">
        <v>83</v>
      </c>
      <c r="GA218" t="s">
        <v>3</v>
      </c>
      <c r="GD218">
        <v>0</v>
      </c>
      <c r="GF218">
        <v>-1217679601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277"/>
        <v>0</v>
      </c>
      <c r="GM218">
        <f t="shared" si="278"/>
        <v>0</v>
      </c>
      <c r="GN218">
        <f t="shared" si="279"/>
        <v>0</v>
      </c>
      <c r="GO218">
        <f t="shared" si="280"/>
        <v>0</v>
      </c>
      <c r="GP218">
        <f t="shared" si="281"/>
        <v>0</v>
      </c>
      <c r="GR218">
        <v>0</v>
      </c>
      <c r="GS218">
        <v>3</v>
      </c>
      <c r="GT218">
        <v>0</v>
      </c>
      <c r="GU218" t="s">
        <v>3</v>
      </c>
      <c r="GV218">
        <f t="shared" si="282"/>
        <v>0</v>
      </c>
      <c r="GW218">
        <v>1</v>
      </c>
      <c r="GX218">
        <f t="shared" si="283"/>
        <v>0</v>
      </c>
      <c r="HA218">
        <v>0</v>
      </c>
      <c r="HB218">
        <v>0</v>
      </c>
      <c r="HC218">
        <f t="shared" si="284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ROW(SmtRes!A31)</f>
        <v>31</v>
      </c>
      <c r="D219">
        <f>ROW(EtalonRes!A421)</f>
        <v>421</v>
      </c>
      <c r="E219" t="s">
        <v>3</v>
      </c>
      <c r="F219" t="s">
        <v>228</v>
      </c>
      <c r="G219" t="s">
        <v>229</v>
      </c>
      <c r="H219" t="s">
        <v>230</v>
      </c>
      <c r="I219">
        <f>ROUND(F370/1000,9)</f>
        <v>0</v>
      </c>
      <c r="J219">
        <v>0</v>
      </c>
      <c r="K219">
        <f>ROUND(F370/1000,9)</f>
        <v>0</v>
      </c>
      <c r="O219">
        <f t="shared" si="250"/>
        <v>0</v>
      </c>
      <c r="P219">
        <f t="shared" si="251"/>
        <v>0</v>
      </c>
      <c r="Q219">
        <f t="shared" si="252"/>
        <v>0</v>
      </c>
      <c r="R219">
        <f t="shared" si="253"/>
        <v>0</v>
      </c>
      <c r="S219">
        <f t="shared" si="254"/>
        <v>0</v>
      </c>
      <c r="T219">
        <f t="shared" si="255"/>
        <v>0</v>
      </c>
      <c r="U219">
        <f t="shared" si="256"/>
        <v>0</v>
      </c>
      <c r="V219">
        <f t="shared" si="257"/>
        <v>0</v>
      </c>
      <c r="W219">
        <f t="shared" si="258"/>
        <v>0</v>
      </c>
      <c r="X219">
        <f t="shared" si="259"/>
        <v>0</v>
      </c>
      <c r="Y219">
        <f t="shared" si="259"/>
        <v>0</v>
      </c>
      <c r="AA219">
        <v>-1</v>
      </c>
      <c r="AB219">
        <f t="shared" si="260"/>
        <v>11811.34</v>
      </c>
      <c r="AC219">
        <f t="shared" si="261"/>
        <v>6742.82</v>
      </c>
      <c r="AD219">
        <f t="shared" si="262"/>
        <v>2006.03</v>
      </c>
      <c r="AE219">
        <f t="shared" si="263"/>
        <v>163.47999999999999</v>
      </c>
      <c r="AF219">
        <f t="shared" si="263"/>
        <v>3062.49</v>
      </c>
      <c r="AG219">
        <f t="shared" si="264"/>
        <v>0</v>
      </c>
      <c r="AH219">
        <f t="shared" si="265"/>
        <v>267</v>
      </c>
      <c r="AI219">
        <f t="shared" si="265"/>
        <v>0</v>
      </c>
      <c r="AJ219">
        <f t="shared" si="266"/>
        <v>0</v>
      </c>
      <c r="AK219">
        <v>11811.34</v>
      </c>
      <c r="AL219">
        <v>6742.82</v>
      </c>
      <c r="AM219">
        <v>2006.03</v>
      </c>
      <c r="AN219">
        <v>163.47999999999999</v>
      </c>
      <c r="AO219">
        <v>3062.49</v>
      </c>
      <c r="AP219">
        <v>0</v>
      </c>
      <c r="AQ219">
        <v>267</v>
      </c>
      <c r="AR219">
        <v>0</v>
      </c>
      <c r="AS219">
        <v>0</v>
      </c>
      <c r="AT219">
        <v>134</v>
      </c>
      <c r="AU219">
        <v>55</v>
      </c>
      <c r="AV219">
        <v>1</v>
      </c>
      <c r="AW219">
        <v>1</v>
      </c>
      <c r="AZ219">
        <v>1</v>
      </c>
      <c r="BA219">
        <v>47.82</v>
      </c>
      <c r="BB219">
        <v>13.03</v>
      </c>
      <c r="BC219">
        <v>7.88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231</v>
      </c>
      <c r="BM219">
        <v>152</v>
      </c>
      <c r="BN219">
        <v>0</v>
      </c>
      <c r="BO219" t="s">
        <v>228</v>
      </c>
      <c r="BP219">
        <v>1</v>
      </c>
      <c r="BQ219">
        <v>30</v>
      </c>
      <c r="BR219">
        <v>0</v>
      </c>
      <c r="BS219">
        <v>47.82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134</v>
      </c>
      <c r="CA219">
        <v>55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67"/>
        <v>0</v>
      </c>
      <c r="CQ219">
        <f t="shared" si="268"/>
        <v>53133.42</v>
      </c>
      <c r="CR219">
        <f t="shared" si="269"/>
        <v>26138.57</v>
      </c>
      <c r="CS219">
        <f t="shared" si="270"/>
        <v>7817.61</v>
      </c>
      <c r="CT219">
        <f t="shared" si="271"/>
        <v>146448.26999999999</v>
      </c>
      <c r="CU219">
        <f t="shared" si="272"/>
        <v>0</v>
      </c>
      <c r="CV219">
        <f t="shared" si="273"/>
        <v>267</v>
      </c>
      <c r="CW219">
        <f t="shared" si="274"/>
        <v>0</v>
      </c>
      <c r="CX219">
        <f t="shared" si="274"/>
        <v>0</v>
      </c>
      <c r="CY219">
        <f t="shared" si="275"/>
        <v>0</v>
      </c>
      <c r="CZ219">
        <f t="shared" si="276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161</v>
      </c>
      <c r="DO219">
        <v>107</v>
      </c>
      <c r="DP219">
        <v>1</v>
      </c>
      <c r="DQ219">
        <v>1</v>
      </c>
      <c r="DU219">
        <v>1013</v>
      </c>
      <c r="DV219" t="s">
        <v>230</v>
      </c>
      <c r="DW219" t="s">
        <v>230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75071242</v>
      </c>
      <c r="EF219">
        <v>30</v>
      </c>
      <c r="EG219" t="s">
        <v>17</v>
      </c>
      <c r="EH219">
        <v>0</v>
      </c>
      <c r="EI219" t="s">
        <v>3</v>
      </c>
      <c r="EJ219">
        <v>1</v>
      </c>
      <c r="EK219">
        <v>152</v>
      </c>
      <c r="EL219" t="s">
        <v>232</v>
      </c>
      <c r="EM219" t="s">
        <v>233</v>
      </c>
      <c r="EO219" t="s">
        <v>3</v>
      </c>
      <c r="EQ219">
        <v>1024</v>
      </c>
      <c r="ER219">
        <v>11811.34</v>
      </c>
      <c r="ES219">
        <v>6742.82</v>
      </c>
      <c r="ET219">
        <v>2006.03</v>
      </c>
      <c r="EU219">
        <v>163.47999999999999</v>
      </c>
      <c r="EV219">
        <v>3062.49</v>
      </c>
      <c r="EW219">
        <v>267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161</v>
      </c>
      <c r="FY219">
        <v>107</v>
      </c>
      <c r="GA219" t="s">
        <v>3</v>
      </c>
      <c r="GD219">
        <v>0</v>
      </c>
      <c r="GF219">
        <v>1165291735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277"/>
        <v>0</v>
      </c>
      <c r="GM219">
        <f t="shared" si="278"/>
        <v>0</v>
      </c>
      <c r="GN219">
        <f t="shared" si="279"/>
        <v>0</v>
      </c>
      <c r="GO219">
        <f t="shared" si="280"/>
        <v>0</v>
      </c>
      <c r="GP219">
        <f t="shared" si="281"/>
        <v>0</v>
      </c>
      <c r="GR219">
        <v>0</v>
      </c>
      <c r="GS219">
        <v>3</v>
      </c>
      <c r="GT219">
        <v>0</v>
      </c>
      <c r="GU219" t="s">
        <v>3</v>
      </c>
      <c r="GV219">
        <f t="shared" si="282"/>
        <v>0</v>
      </c>
      <c r="GW219">
        <v>1</v>
      </c>
      <c r="GX219">
        <f t="shared" si="283"/>
        <v>0</v>
      </c>
      <c r="HA219">
        <v>0</v>
      </c>
      <c r="HB219">
        <v>0</v>
      </c>
      <c r="HC219">
        <f t="shared" si="284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31</v>
      </c>
      <c r="E220" t="s">
        <v>3</v>
      </c>
      <c r="F220" t="s">
        <v>234</v>
      </c>
      <c r="G220" t="s">
        <v>235</v>
      </c>
      <c r="H220" t="s">
        <v>226</v>
      </c>
      <c r="I220">
        <f>I219*J220</f>
        <v>0</v>
      </c>
      <c r="J220">
        <v>162</v>
      </c>
      <c r="K220">
        <v>162</v>
      </c>
      <c r="O220">
        <f t="shared" si="250"/>
        <v>0</v>
      </c>
      <c r="P220">
        <f t="shared" si="251"/>
        <v>0</v>
      </c>
      <c r="Q220">
        <f t="shared" si="252"/>
        <v>0</v>
      </c>
      <c r="R220">
        <f t="shared" si="253"/>
        <v>0</v>
      </c>
      <c r="S220">
        <f t="shared" si="254"/>
        <v>0</v>
      </c>
      <c r="T220">
        <f t="shared" si="255"/>
        <v>0</v>
      </c>
      <c r="U220">
        <f t="shared" si="256"/>
        <v>0</v>
      </c>
      <c r="V220">
        <f t="shared" si="257"/>
        <v>0</v>
      </c>
      <c r="W220">
        <f t="shared" si="258"/>
        <v>0</v>
      </c>
      <c r="X220">
        <f t="shared" si="259"/>
        <v>0</v>
      </c>
      <c r="Y220">
        <f t="shared" si="259"/>
        <v>0</v>
      </c>
      <c r="AA220">
        <v>-1</v>
      </c>
      <c r="AB220">
        <f t="shared" si="260"/>
        <v>517.14</v>
      </c>
      <c r="AC220">
        <f t="shared" si="261"/>
        <v>517.14</v>
      </c>
      <c r="AD220">
        <f t="shared" si="262"/>
        <v>0</v>
      </c>
      <c r="AE220">
        <f t="shared" si="263"/>
        <v>0</v>
      </c>
      <c r="AF220">
        <f t="shared" si="263"/>
        <v>0</v>
      </c>
      <c r="AG220">
        <f t="shared" si="264"/>
        <v>0</v>
      </c>
      <c r="AH220">
        <f t="shared" si="265"/>
        <v>0</v>
      </c>
      <c r="AI220">
        <f t="shared" si="265"/>
        <v>0</v>
      </c>
      <c r="AJ220">
        <f t="shared" si="266"/>
        <v>0</v>
      </c>
      <c r="AK220">
        <v>517.14</v>
      </c>
      <c r="AL220">
        <v>517.14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12.48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236</v>
      </c>
      <c r="BM220">
        <v>152</v>
      </c>
      <c r="BN220">
        <v>0</v>
      </c>
      <c r="BO220" t="s">
        <v>234</v>
      </c>
      <c r="BP220">
        <v>1</v>
      </c>
      <c r="BQ220">
        <v>30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67"/>
        <v>0</v>
      </c>
      <c r="CQ220">
        <f t="shared" si="268"/>
        <v>6453.91</v>
      </c>
      <c r="CR220">
        <f t="shared" si="269"/>
        <v>0</v>
      </c>
      <c r="CS220">
        <f t="shared" si="270"/>
        <v>0</v>
      </c>
      <c r="CT220">
        <f t="shared" si="271"/>
        <v>0</v>
      </c>
      <c r="CU220">
        <f t="shared" si="272"/>
        <v>0</v>
      </c>
      <c r="CV220">
        <f t="shared" si="273"/>
        <v>0</v>
      </c>
      <c r="CW220">
        <f t="shared" si="274"/>
        <v>0</v>
      </c>
      <c r="CX220">
        <f t="shared" si="274"/>
        <v>0</v>
      </c>
      <c r="CY220">
        <f t="shared" si="275"/>
        <v>0</v>
      </c>
      <c r="CZ220">
        <f t="shared" si="276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161</v>
      </c>
      <c r="DO220">
        <v>107</v>
      </c>
      <c r="DP220">
        <v>1</v>
      </c>
      <c r="DQ220">
        <v>1</v>
      </c>
      <c r="DU220">
        <v>1007</v>
      </c>
      <c r="DV220" t="s">
        <v>226</v>
      </c>
      <c r="DW220" t="s">
        <v>226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75071242</v>
      </c>
      <c r="EF220">
        <v>30</v>
      </c>
      <c r="EG220" t="s">
        <v>17</v>
      </c>
      <c r="EH220">
        <v>0</v>
      </c>
      <c r="EI220" t="s">
        <v>3</v>
      </c>
      <c r="EJ220">
        <v>1</v>
      </c>
      <c r="EK220">
        <v>152</v>
      </c>
      <c r="EL220" t="s">
        <v>232</v>
      </c>
      <c r="EM220" t="s">
        <v>233</v>
      </c>
      <c r="EO220" t="s">
        <v>3</v>
      </c>
      <c r="EQ220">
        <v>1024</v>
      </c>
      <c r="ER220">
        <v>517.14</v>
      </c>
      <c r="ES220">
        <v>517.14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161</v>
      </c>
      <c r="FY220">
        <v>107</v>
      </c>
      <c r="GA220" t="s">
        <v>3</v>
      </c>
      <c r="GD220">
        <v>0</v>
      </c>
      <c r="GF220">
        <v>332671857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277"/>
        <v>0</v>
      </c>
      <c r="GM220">
        <f t="shared" si="278"/>
        <v>0</v>
      </c>
      <c r="GN220">
        <f t="shared" si="279"/>
        <v>0</v>
      </c>
      <c r="GO220">
        <f t="shared" si="280"/>
        <v>0</v>
      </c>
      <c r="GP220">
        <f t="shared" si="281"/>
        <v>0</v>
      </c>
      <c r="GR220">
        <v>0</v>
      </c>
      <c r="GS220">
        <v>3</v>
      </c>
      <c r="GT220">
        <v>0</v>
      </c>
      <c r="GU220" t="s">
        <v>3</v>
      </c>
      <c r="GV220">
        <f t="shared" si="282"/>
        <v>0</v>
      </c>
      <c r="GW220">
        <v>1</v>
      </c>
      <c r="GX220">
        <f t="shared" si="283"/>
        <v>0</v>
      </c>
      <c r="HA220">
        <v>0</v>
      </c>
      <c r="HB220">
        <v>0</v>
      </c>
      <c r="HC220">
        <f t="shared" si="284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ROW(SmtRes!A32)</f>
        <v>32</v>
      </c>
      <c r="D221">
        <f>ROW(EtalonRes!A424)</f>
        <v>424</v>
      </c>
      <c r="E221" t="s">
        <v>3</v>
      </c>
      <c r="F221" t="s">
        <v>237</v>
      </c>
      <c r="G221" t="s">
        <v>238</v>
      </c>
      <c r="H221" t="s">
        <v>230</v>
      </c>
      <c r="I221">
        <f>ROUND(-F370/1000,9)</f>
        <v>0</v>
      </c>
      <c r="J221">
        <v>0</v>
      </c>
      <c r="K221">
        <f>ROUND(-F370/1000,9)</f>
        <v>0</v>
      </c>
      <c r="O221">
        <f t="shared" si="250"/>
        <v>0</v>
      </c>
      <c r="P221">
        <f t="shared" si="251"/>
        <v>0</v>
      </c>
      <c r="Q221">
        <f t="shared" si="252"/>
        <v>0</v>
      </c>
      <c r="R221">
        <f t="shared" si="253"/>
        <v>0</v>
      </c>
      <c r="S221">
        <f t="shared" si="254"/>
        <v>0</v>
      </c>
      <c r="T221">
        <f t="shared" si="255"/>
        <v>0</v>
      </c>
      <c r="U221">
        <f t="shared" si="256"/>
        <v>0</v>
      </c>
      <c r="V221">
        <f t="shared" si="257"/>
        <v>0</v>
      </c>
      <c r="W221">
        <f t="shared" si="258"/>
        <v>0</v>
      </c>
      <c r="X221">
        <f t="shared" si="259"/>
        <v>0</v>
      </c>
      <c r="Y221">
        <f t="shared" si="259"/>
        <v>0</v>
      </c>
      <c r="AA221">
        <v>-1</v>
      </c>
      <c r="AB221">
        <f t="shared" si="260"/>
        <v>117.9</v>
      </c>
      <c r="AC221">
        <f t="shared" si="261"/>
        <v>58.6</v>
      </c>
      <c r="AD221">
        <f t="shared" si="262"/>
        <v>0</v>
      </c>
      <c r="AE221">
        <f t="shared" si="263"/>
        <v>0</v>
      </c>
      <c r="AF221">
        <f t="shared" si="263"/>
        <v>59.3</v>
      </c>
      <c r="AG221">
        <f t="shared" si="264"/>
        <v>0</v>
      </c>
      <c r="AH221">
        <f t="shared" si="265"/>
        <v>5.17</v>
      </c>
      <c r="AI221">
        <f t="shared" si="265"/>
        <v>0</v>
      </c>
      <c r="AJ221">
        <f t="shared" si="266"/>
        <v>0</v>
      </c>
      <c r="AK221">
        <v>117.9</v>
      </c>
      <c r="AL221">
        <v>58.6</v>
      </c>
      <c r="AM221">
        <v>0</v>
      </c>
      <c r="AN221">
        <v>0</v>
      </c>
      <c r="AO221">
        <v>59.3</v>
      </c>
      <c r="AP221">
        <v>0</v>
      </c>
      <c r="AQ221">
        <v>5.17</v>
      </c>
      <c r="AR221">
        <v>0</v>
      </c>
      <c r="AS221">
        <v>0</v>
      </c>
      <c r="AT221">
        <v>134</v>
      </c>
      <c r="AU221">
        <v>55</v>
      </c>
      <c r="AV221">
        <v>1</v>
      </c>
      <c r="AW221">
        <v>1</v>
      </c>
      <c r="AZ221">
        <v>1</v>
      </c>
      <c r="BA221">
        <v>47.82</v>
      </c>
      <c r="BB221">
        <v>1</v>
      </c>
      <c r="BC221">
        <v>3.64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239</v>
      </c>
      <c r="BM221">
        <v>152</v>
      </c>
      <c r="BN221">
        <v>0</v>
      </c>
      <c r="BO221" t="s">
        <v>237</v>
      </c>
      <c r="BP221">
        <v>1</v>
      </c>
      <c r="BQ221">
        <v>30</v>
      </c>
      <c r="BR221">
        <v>0</v>
      </c>
      <c r="BS221">
        <v>47.82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134</v>
      </c>
      <c r="CA221">
        <v>55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67"/>
        <v>0</v>
      </c>
      <c r="CQ221">
        <f t="shared" si="268"/>
        <v>213.3</v>
      </c>
      <c r="CR221">
        <f t="shared" si="269"/>
        <v>0</v>
      </c>
      <c r="CS221">
        <f t="shared" si="270"/>
        <v>0</v>
      </c>
      <c r="CT221">
        <f t="shared" si="271"/>
        <v>2835.73</v>
      </c>
      <c r="CU221">
        <f t="shared" si="272"/>
        <v>0</v>
      </c>
      <c r="CV221">
        <f t="shared" si="273"/>
        <v>5.17</v>
      </c>
      <c r="CW221">
        <f t="shared" si="274"/>
        <v>0</v>
      </c>
      <c r="CX221">
        <f t="shared" si="274"/>
        <v>0</v>
      </c>
      <c r="CY221">
        <f t="shared" si="275"/>
        <v>0</v>
      </c>
      <c r="CZ221">
        <f t="shared" si="276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161</v>
      </c>
      <c r="DO221">
        <v>107</v>
      </c>
      <c r="DP221">
        <v>1</v>
      </c>
      <c r="DQ221">
        <v>1</v>
      </c>
      <c r="DU221">
        <v>1013</v>
      </c>
      <c r="DV221" t="s">
        <v>230</v>
      </c>
      <c r="DW221" t="s">
        <v>230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75071242</v>
      </c>
      <c r="EF221">
        <v>30</v>
      </c>
      <c r="EG221" t="s">
        <v>17</v>
      </c>
      <c r="EH221">
        <v>0</v>
      </c>
      <c r="EI221" t="s">
        <v>3</v>
      </c>
      <c r="EJ221">
        <v>1</v>
      </c>
      <c r="EK221">
        <v>152</v>
      </c>
      <c r="EL221" t="s">
        <v>232</v>
      </c>
      <c r="EM221" t="s">
        <v>233</v>
      </c>
      <c r="EO221" t="s">
        <v>3</v>
      </c>
      <c r="EQ221">
        <v>1024</v>
      </c>
      <c r="ER221">
        <v>117.9</v>
      </c>
      <c r="ES221">
        <v>58.6</v>
      </c>
      <c r="ET221">
        <v>0</v>
      </c>
      <c r="EU221">
        <v>0</v>
      </c>
      <c r="EV221">
        <v>59.3</v>
      </c>
      <c r="EW221">
        <v>5.17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161</v>
      </c>
      <c r="FY221">
        <v>107</v>
      </c>
      <c r="GA221" t="s">
        <v>3</v>
      </c>
      <c r="GD221">
        <v>0</v>
      </c>
      <c r="GF221">
        <v>637311685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277"/>
        <v>0</v>
      </c>
      <c r="GM221">
        <f t="shared" si="278"/>
        <v>0</v>
      </c>
      <c r="GN221">
        <f t="shared" si="279"/>
        <v>0</v>
      </c>
      <c r="GO221">
        <f t="shared" si="280"/>
        <v>0</v>
      </c>
      <c r="GP221">
        <f t="shared" si="281"/>
        <v>0</v>
      </c>
      <c r="GR221">
        <v>0</v>
      </c>
      <c r="GS221">
        <v>3</v>
      </c>
      <c r="GT221">
        <v>0</v>
      </c>
      <c r="GU221" t="s">
        <v>3</v>
      </c>
      <c r="GV221">
        <f t="shared" si="282"/>
        <v>0</v>
      </c>
      <c r="GW221">
        <v>1</v>
      </c>
      <c r="GX221">
        <f t="shared" si="283"/>
        <v>0</v>
      </c>
      <c r="HA221">
        <v>0</v>
      </c>
      <c r="HB221">
        <v>0</v>
      </c>
      <c r="HC221">
        <f t="shared" si="284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32</v>
      </c>
      <c r="E222" t="s">
        <v>3</v>
      </c>
      <c r="F222" t="s">
        <v>234</v>
      </c>
      <c r="G222" t="s">
        <v>235</v>
      </c>
      <c r="H222" t="s">
        <v>226</v>
      </c>
      <c r="I222">
        <f>I221*J222</f>
        <v>0</v>
      </c>
      <c r="J222">
        <v>10.199999999999999</v>
      </c>
      <c r="K222">
        <v>10.199999999999999</v>
      </c>
      <c r="O222">
        <f t="shared" si="250"/>
        <v>0</v>
      </c>
      <c r="P222">
        <f t="shared" si="251"/>
        <v>0</v>
      </c>
      <c r="Q222">
        <f t="shared" si="252"/>
        <v>0</v>
      </c>
      <c r="R222">
        <f t="shared" si="253"/>
        <v>0</v>
      </c>
      <c r="S222">
        <f t="shared" si="254"/>
        <v>0</v>
      </c>
      <c r="T222">
        <f t="shared" si="255"/>
        <v>0</v>
      </c>
      <c r="U222">
        <f t="shared" si="256"/>
        <v>0</v>
      </c>
      <c r="V222">
        <f t="shared" si="257"/>
        <v>0</v>
      </c>
      <c r="W222">
        <f t="shared" si="258"/>
        <v>0</v>
      </c>
      <c r="X222">
        <f t="shared" si="259"/>
        <v>0</v>
      </c>
      <c r="Y222">
        <f t="shared" si="259"/>
        <v>0</v>
      </c>
      <c r="AA222">
        <v>-1</v>
      </c>
      <c r="AB222">
        <f t="shared" si="260"/>
        <v>517.14</v>
      </c>
      <c r="AC222">
        <f t="shared" si="261"/>
        <v>517.14</v>
      </c>
      <c r="AD222">
        <f t="shared" si="262"/>
        <v>0</v>
      </c>
      <c r="AE222">
        <f t="shared" si="263"/>
        <v>0</v>
      </c>
      <c r="AF222">
        <f t="shared" si="263"/>
        <v>0</v>
      </c>
      <c r="AG222">
        <f t="shared" si="264"/>
        <v>0</v>
      </c>
      <c r="AH222">
        <f t="shared" si="265"/>
        <v>0</v>
      </c>
      <c r="AI222">
        <f t="shared" si="265"/>
        <v>0</v>
      </c>
      <c r="AJ222">
        <f t="shared" si="266"/>
        <v>0</v>
      </c>
      <c r="AK222">
        <v>517.14</v>
      </c>
      <c r="AL222">
        <v>517.14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12.48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236</v>
      </c>
      <c r="BM222">
        <v>152</v>
      </c>
      <c r="BN222">
        <v>0</v>
      </c>
      <c r="BO222" t="s">
        <v>234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67"/>
        <v>0</v>
      </c>
      <c r="CQ222">
        <f t="shared" si="268"/>
        <v>6453.91</v>
      </c>
      <c r="CR222">
        <f t="shared" si="269"/>
        <v>0</v>
      </c>
      <c r="CS222">
        <f t="shared" si="270"/>
        <v>0</v>
      </c>
      <c r="CT222">
        <f t="shared" si="271"/>
        <v>0</v>
      </c>
      <c r="CU222">
        <f t="shared" si="272"/>
        <v>0</v>
      </c>
      <c r="CV222">
        <f t="shared" si="273"/>
        <v>0</v>
      </c>
      <c r="CW222">
        <f t="shared" si="274"/>
        <v>0</v>
      </c>
      <c r="CX222">
        <f t="shared" si="274"/>
        <v>0</v>
      </c>
      <c r="CY222">
        <f t="shared" si="275"/>
        <v>0</v>
      </c>
      <c r="CZ222">
        <f t="shared" si="276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161</v>
      </c>
      <c r="DO222">
        <v>107</v>
      </c>
      <c r="DP222">
        <v>1</v>
      </c>
      <c r="DQ222">
        <v>1</v>
      </c>
      <c r="DU222">
        <v>1007</v>
      </c>
      <c r="DV222" t="s">
        <v>226</v>
      </c>
      <c r="DW222" t="s">
        <v>226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75071242</v>
      </c>
      <c r="EF222">
        <v>30</v>
      </c>
      <c r="EG222" t="s">
        <v>17</v>
      </c>
      <c r="EH222">
        <v>0</v>
      </c>
      <c r="EI222" t="s">
        <v>3</v>
      </c>
      <c r="EJ222">
        <v>1</v>
      </c>
      <c r="EK222">
        <v>152</v>
      </c>
      <c r="EL222" t="s">
        <v>232</v>
      </c>
      <c r="EM222" t="s">
        <v>233</v>
      </c>
      <c r="EO222" t="s">
        <v>3</v>
      </c>
      <c r="EQ222">
        <v>1024</v>
      </c>
      <c r="ER222">
        <v>517.14</v>
      </c>
      <c r="ES222">
        <v>517.14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161</v>
      </c>
      <c r="FY222">
        <v>107</v>
      </c>
      <c r="GA222" t="s">
        <v>3</v>
      </c>
      <c r="GD222">
        <v>0</v>
      </c>
      <c r="GF222">
        <v>332671857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277"/>
        <v>0</v>
      </c>
      <c r="GM222">
        <f t="shared" si="278"/>
        <v>0</v>
      </c>
      <c r="GN222">
        <f t="shared" si="279"/>
        <v>0</v>
      </c>
      <c r="GO222">
        <f t="shared" si="280"/>
        <v>0</v>
      </c>
      <c r="GP222">
        <f t="shared" si="281"/>
        <v>0</v>
      </c>
      <c r="GR222">
        <v>0</v>
      </c>
      <c r="GS222">
        <v>3</v>
      </c>
      <c r="GT222">
        <v>0</v>
      </c>
      <c r="GU222" t="s">
        <v>3</v>
      </c>
      <c r="GV222">
        <f t="shared" si="282"/>
        <v>0</v>
      </c>
      <c r="GW222">
        <v>1</v>
      </c>
      <c r="GX222">
        <f t="shared" si="283"/>
        <v>0</v>
      </c>
      <c r="HA222">
        <v>0</v>
      </c>
      <c r="HB222">
        <v>0</v>
      </c>
      <c r="HC222">
        <f t="shared" si="284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">
      <c r="A223">
        <v>19</v>
      </c>
      <c r="B223">
        <v>1</v>
      </c>
      <c r="F223" t="s">
        <v>3</v>
      </c>
      <c r="G223" t="s">
        <v>308</v>
      </c>
      <c r="H223" t="s">
        <v>3</v>
      </c>
      <c r="AA223">
        <v>1</v>
      </c>
      <c r="IK223">
        <v>0</v>
      </c>
    </row>
    <row r="224" spans="1:245" x14ac:dyDescent="0.2">
      <c r="A224">
        <v>17</v>
      </c>
      <c r="B224">
        <v>1</v>
      </c>
      <c r="D224">
        <f>ROW(EtalonRes!A431)</f>
        <v>431</v>
      </c>
      <c r="E224" t="s">
        <v>3</v>
      </c>
      <c r="F224" t="s">
        <v>309</v>
      </c>
      <c r="G224" t="s">
        <v>310</v>
      </c>
      <c r="H224" t="s">
        <v>311</v>
      </c>
      <c r="I224">
        <f>ROUND((F364+F366)/100,9)</f>
        <v>0</v>
      </c>
      <c r="J224">
        <v>0</v>
      </c>
      <c r="K224">
        <f>ROUND((F364+F366)/100,9)</f>
        <v>0</v>
      </c>
      <c r="O224">
        <f t="shared" ref="O224:O232" si="285">ROUND(CP224,2)</f>
        <v>0</v>
      </c>
      <c r="P224">
        <f t="shared" ref="P224:P232" si="286">ROUND((ROUND((AC224*AW224*I224),2)*BC224),2)</f>
        <v>0</v>
      </c>
      <c r="Q224">
        <f t="shared" ref="Q224:Q232" si="287">(ROUND((ROUND(((ET224)*AV224*I224),2)*BB224),2)+ROUND((ROUND(((AE224-(EU224))*AV224*I224),2)*BS224),2))</f>
        <v>0</v>
      </c>
      <c r="R224">
        <f t="shared" ref="R224:R232" si="288">ROUND((ROUND((AE224*AV224*I224),2)*BS224),2)</f>
        <v>0</v>
      </c>
      <c r="S224">
        <f t="shared" ref="S224:S232" si="289">ROUND((ROUND((AF224*AV224*I224),2)*BA224),2)</f>
        <v>0</v>
      </c>
      <c r="T224">
        <f t="shared" ref="T224:T232" si="290">ROUND(CU224*I224,2)</f>
        <v>0</v>
      </c>
      <c r="U224">
        <f t="shared" ref="U224:U232" si="291">CV224*I224</f>
        <v>0</v>
      </c>
      <c r="V224">
        <f t="shared" ref="V224:V232" si="292">CW224*I224</f>
        <v>0</v>
      </c>
      <c r="W224">
        <f t="shared" ref="W224:W232" si="293">ROUND(CX224*I224,2)</f>
        <v>0</v>
      </c>
      <c r="X224">
        <f t="shared" ref="X224:X232" si="294">ROUND(CY224,2)</f>
        <v>0</v>
      </c>
      <c r="Y224">
        <f t="shared" ref="Y224:Y232" si="295">ROUND(CZ224,2)</f>
        <v>0</v>
      </c>
      <c r="AA224">
        <v>-1</v>
      </c>
      <c r="AB224">
        <f t="shared" ref="AB224:AB232" si="296">ROUND((AC224+AD224+AF224),6)</f>
        <v>1220.8399999999999</v>
      </c>
      <c r="AC224">
        <f t="shared" ref="AC224:AC232" si="297">ROUND((ES224),6)</f>
        <v>344.45</v>
      </c>
      <c r="AD224">
        <f t="shared" ref="AD224:AD232" si="298">ROUND((((ET224)-(EU224))+AE224),6)</f>
        <v>109.29</v>
      </c>
      <c r="AE224">
        <f t="shared" ref="AE224:AE232" si="299">ROUND((EU224),6)</f>
        <v>10.33</v>
      </c>
      <c r="AF224">
        <f t="shared" ref="AF224:AF232" si="300">ROUND((EV224),6)</f>
        <v>767.1</v>
      </c>
      <c r="AG224">
        <f t="shared" ref="AG224:AG232" si="301">ROUND((AP224),6)</f>
        <v>0</v>
      </c>
      <c r="AH224">
        <f t="shared" ref="AH224:AH232" si="302">(EW224)</f>
        <v>69.8</v>
      </c>
      <c r="AI224">
        <f t="shared" ref="AI224:AI232" si="303">(EX224)</f>
        <v>0</v>
      </c>
      <c r="AJ224">
        <f t="shared" ref="AJ224:AJ232" si="304">(AS224)</f>
        <v>0</v>
      </c>
      <c r="AK224">
        <v>1220.8399999999999</v>
      </c>
      <c r="AL224">
        <v>344.45</v>
      </c>
      <c r="AM224">
        <v>109.29</v>
      </c>
      <c r="AN224">
        <v>10.33</v>
      </c>
      <c r="AO224">
        <v>767.1</v>
      </c>
      <c r="AP224">
        <v>0</v>
      </c>
      <c r="AQ224">
        <v>69.8</v>
      </c>
      <c r="AR224">
        <v>0</v>
      </c>
      <c r="AS224">
        <v>0</v>
      </c>
      <c r="AT224">
        <v>134</v>
      </c>
      <c r="AU224">
        <v>55</v>
      </c>
      <c r="AV224">
        <v>1</v>
      </c>
      <c r="AW224">
        <v>1</v>
      </c>
      <c r="AZ224">
        <v>1</v>
      </c>
      <c r="BA224">
        <v>47.82</v>
      </c>
      <c r="BB224">
        <v>13.07</v>
      </c>
      <c r="BC224">
        <v>5.19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312</v>
      </c>
      <c r="BM224">
        <v>148</v>
      </c>
      <c r="BN224">
        <v>0</v>
      </c>
      <c r="BO224" t="s">
        <v>309</v>
      </c>
      <c r="BP224">
        <v>1</v>
      </c>
      <c r="BQ224">
        <v>30</v>
      </c>
      <c r="BR224">
        <v>0</v>
      </c>
      <c r="BS224">
        <v>47.82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134</v>
      </c>
      <c r="CA224">
        <v>55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ref="CP224:CP232" si="305">(P224+Q224+S224)</f>
        <v>0</v>
      </c>
      <c r="CQ224">
        <f t="shared" ref="CQ224:CQ232" si="306">ROUND((ROUND((AC224*AW224*1),2)*BC224),2)</f>
        <v>1787.7</v>
      </c>
      <c r="CR224">
        <f t="shared" ref="CR224:CR232" si="307">(ROUND((ROUND(((ET224)*AV224*1),2)*BB224),2)+ROUND((ROUND(((AE224-(EU224))*AV224*1),2)*BS224),2))</f>
        <v>1428.42</v>
      </c>
      <c r="CS224">
        <f t="shared" ref="CS224:CS232" si="308">ROUND((ROUND((AE224*AV224*1),2)*BS224),2)</f>
        <v>493.98</v>
      </c>
      <c r="CT224">
        <f t="shared" ref="CT224:CT232" si="309">ROUND((ROUND((AF224*AV224*1),2)*BA224),2)</f>
        <v>36682.720000000001</v>
      </c>
      <c r="CU224">
        <f t="shared" ref="CU224:CU232" si="310">AG224</f>
        <v>0</v>
      </c>
      <c r="CV224">
        <f t="shared" ref="CV224:CV232" si="311">(AH224*AV224)</f>
        <v>69.8</v>
      </c>
      <c r="CW224">
        <f t="shared" ref="CW224:CW232" si="312">AI224</f>
        <v>0</v>
      </c>
      <c r="CX224">
        <f t="shared" ref="CX224:CX232" si="313">AJ224</f>
        <v>0</v>
      </c>
      <c r="CY224">
        <f t="shared" ref="CY224:CY232" si="314">S224*(BZ224/100)</f>
        <v>0</v>
      </c>
      <c r="CZ224">
        <f t="shared" ref="CZ224:CZ232" si="315"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161</v>
      </c>
      <c r="DO224">
        <v>107</v>
      </c>
      <c r="DP224">
        <v>1</v>
      </c>
      <c r="DQ224">
        <v>1</v>
      </c>
      <c r="DU224">
        <v>1013</v>
      </c>
      <c r="DV224" t="s">
        <v>311</v>
      </c>
      <c r="DW224" t="s">
        <v>311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75071238</v>
      </c>
      <c r="EF224">
        <v>30</v>
      </c>
      <c r="EG224" t="s">
        <v>17</v>
      </c>
      <c r="EH224">
        <v>0</v>
      </c>
      <c r="EI224" t="s">
        <v>3</v>
      </c>
      <c r="EJ224">
        <v>1</v>
      </c>
      <c r="EK224">
        <v>148</v>
      </c>
      <c r="EL224" t="s">
        <v>313</v>
      </c>
      <c r="EM224" t="s">
        <v>314</v>
      </c>
      <c r="EO224" t="s">
        <v>3</v>
      </c>
      <c r="EQ224">
        <v>1024</v>
      </c>
      <c r="ER224">
        <v>1220.8399999999999</v>
      </c>
      <c r="ES224">
        <v>344.45</v>
      </c>
      <c r="ET224">
        <v>109.29</v>
      </c>
      <c r="EU224">
        <v>10.33</v>
      </c>
      <c r="EV224">
        <v>767.1</v>
      </c>
      <c r="EW224">
        <v>69.8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161</v>
      </c>
      <c r="FY224">
        <v>107</v>
      </c>
      <c r="GA224" t="s">
        <v>3</v>
      </c>
      <c r="GD224">
        <v>0</v>
      </c>
      <c r="GF224">
        <v>-1814577671</v>
      </c>
      <c r="GG224">
        <v>2</v>
      </c>
      <c r="GH224">
        <v>1</v>
      </c>
      <c r="GI224">
        <v>2</v>
      </c>
      <c r="GJ224">
        <v>0</v>
      </c>
      <c r="GK224">
        <f>ROUND(R224*(R12)/100,2)</f>
        <v>0</v>
      </c>
      <c r="GL224">
        <f t="shared" ref="GL224:GL232" si="316">ROUND(IF(AND(BH224=3,BI224=3,FS224&lt;&gt;0),P224,0),2)</f>
        <v>0</v>
      </c>
      <c r="GM224">
        <f t="shared" ref="GM224:GM232" si="317">ROUND(O224+X224+Y224+GK224,2)+GX224</f>
        <v>0</v>
      </c>
      <c r="GN224">
        <f t="shared" ref="GN224:GN232" si="318">IF(OR(BI224=0,BI224=1),GM224-GX224,0)</f>
        <v>0</v>
      </c>
      <c r="GO224">
        <f t="shared" ref="GO224:GO232" si="319">IF(BI224=2,GM224-GX224,0)</f>
        <v>0</v>
      </c>
      <c r="GP224">
        <f t="shared" ref="GP224:GP232" si="320">IF(BI224=4,GM224-GX224,0)</f>
        <v>0</v>
      </c>
      <c r="GR224">
        <v>0</v>
      </c>
      <c r="GS224">
        <v>3</v>
      </c>
      <c r="GT224">
        <v>0</v>
      </c>
      <c r="GU224" t="s">
        <v>3</v>
      </c>
      <c r="GV224">
        <f t="shared" ref="GV224:GV232" si="321">ROUND((GT224),6)</f>
        <v>0</v>
      </c>
      <c r="GW224">
        <v>1</v>
      </c>
      <c r="GX224">
        <f t="shared" ref="GX224:GX232" si="322">ROUND(HC224*I224,2)</f>
        <v>0</v>
      </c>
      <c r="HA224">
        <v>0</v>
      </c>
      <c r="HB224">
        <v>0</v>
      </c>
      <c r="HC224">
        <f t="shared" ref="HC224:HC232" si="323">GV224*GW224</f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C225">
        <f>ROW(SmtRes!A33)</f>
        <v>33</v>
      </c>
      <c r="D225">
        <f>ROW(EtalonRes!A438)</f>
        <v>438</v>
      </c>
      <c r="E225" t="s">
        <v>3</v>
      </c>
      <c r="F225" t="s">
        <v>309</v>
      </c>
      <c r="G225" t="s">
        <v>310</v>
      </c>
      <c r="H225" t="s">
        <v>311</v>
      </c>
      <c r="I225">
        <f>ROUND(F361/100,9)</f>
        <v>0</v>
      </c>
      <c r="J225">
        <v>0</v>
      </c>
      <c r="K225">
        <f>ROUND(F361/100,9)</f>
        <v>0</v>
      </c>
      <c r="O225">
        <f t="shared" si="285"/>
        <v>0</v>
      </c>
      <c r="P225">
        <f t="shared" si="286"/>
        <v>0</v>
      </c>
      <c r="Q225">
        <f t="shared" si="287"/>
        <v>0</v>
      </c>
      <c r="R225">
        <f t="shared" si="288"/>
        <v>0</v>
      </c>
      <c r="S225">
        <f t="shared" si="289"/>
        <v>0</v>
      </c>
      <c r="T225">
        <f t="shared" si="290"/>
        <v>0</v>
      </c>
      <c r="U225">
        <f t="shared" si="291"/>
        <v>0</v>
      </c>
      <c r="V225">
        <f t="shared" si="292"/>
        <v>0</v>
      </c>
      <c r="W225">
        <f t="shared" si="293"/>
        <v>0</v>
      </c>
      <c r="X225">
        <f t="shared" si="294"/>
        <v>0</v>
      </c>
      <c r="Y225">
        <f t="shared" si="295"/>
        <v>0</v>
      </c>
      <c r="AA225">
        <v>-1</v>
      </c>
      <c r="AB225">
        <f t="shared" si="296"/>
        <v>1220.8399999999999</v>
      </c>
      <c r="AC225">
        <f t="shared" si="297"/>
        <v>344.45</v>
      </c>
      <c r="AD225">
        <f t="shared" si="298"/>
        <v>109.29</v>
      </c>
      <c r="AE225">
        <f t="shared" si="299"/>
        <v>10.33</v>
      </c>
      <c r="AF225">
        <f t="shared" si="300"/>
        <v>767.1</v>
      </c>
      <c r="AG225">
        <f t="shared" si="301"/>
        <v>0</v>
      </c>
      <c r="AH225">
        <f t="shared" si="302"/>
        <v>69.8</v>
      </c>
      <c r="AI225">
        <f t="shared" si="303"/>
        <v>0</v>
      </c>
      <c r="AJ225">
        <f t="shared" si="304"/>
        <v>0</v>
      </c>
      <c r="AK225">
        <v>1220.8399999999999</v>
      </c>
      <c r="AL225">
        <v>344.45</v>
      </c>
      <c r="AM225">
        <v>109.29</v>
      </c>
      <c r="AN225">
        <v>10.33</v>
      </c>
      <c r="AO225">
        <v>767.1</v>
      </c>
      <c r="AP225">
        <v>0</v>
      </c>
      <c r="AQ225">
        <v>69.8</v>
      </c>
      <c r="AR225">
        <v>0</v>
      </c>
      <c r="AS225">
        <v>0</v>
      </c>
      <c r="AT225">
        <v>134</v>
      </c>
      <c r="AU225">
        <v>55</v>
      </c>
      <c r="AV225">
        <v>1</v>
      </c>
      <c r="AW225">
        <v>1</v>
      </c>
      <c r="AZ225">
        <v>1</v>
      </c>
      <c r="BA225">
        <v>47.82</v>
      </c>
      <c r="BB225">
        <v>13.07</v>
      </c>
      <c r="BC225">
        <v>5.19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312</v>
      </c>
      <c r="BM225">
        <v>148</v>
      </c>
      <c r="BN225">
        <v>0</v>
      </c>
      <c r="BO225" t="s">
        <v>309</v>
      </c>
      <c r="BP225">
        <v>1</v>
      </c>
      <c r="BQ225">
        <v>30</v>
      </c>
      <c r="BR225">
        <v>0</v>
      </c>
      <c r="BS225">
        <v>47.82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134</v>
      </c>
      <c r="CA225">
        <v>55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305"/>
        <v>0</v>
      </c>
      <c r="CQ225">
        <f t="shared" si="306"/>
        <v>1787.7</v>
      </c>
      <c r="CR225">
        <f t="shared" si="307"/>
        <v>1428.42</v>
      </c>
      <c r="CS225">
        <f t="shared" si="308"/>
        <v>493.98</v>
      </c>
      <c r="CT225">
        <f t="shared" si="309"/>
        <v>36682.720000000001</v>
      </c>
      <c r="CU225">
        <f t="shared" si="310"/>
        <v>0</v>
      </c>
      <c r="CV225">
        <f t="shared" si="311"/>
        <v>69.8</v>
      </c>
      <c r="CW225">
        <f t="shared" si="312"/>
        <v>0</v>
      </c>
      <c r="CX225">
        <f t="shared" si="313"/>
        <v>0</v>
      </c>
      <c r="CY225">
        <f t="shared" si="314"/>
        <v>0</v>
      </c>
      <c r="CZ225">
        <f t="shared" si="315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161</v>
      </c>
      <c r="DO225">
        <v>107</v>
      </c>
      <c r="DP225">
        <v>1</v>
      </c>
      <c r="DQ225">
        <v>1</v>
      </c>
      <c r="DU225">
        <v>1013</v>
      </c>
      <c r="DV225" t="s">
        <v>311</v>
      </c>
      <c r="DW225" t="s">
        <v>311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75071238</v>
      </c>
      <c r="EF225">
        <v>30</v>
      </c>
      <c r="EG225" t="s">
        <v>17</v>
      </c>
      <c r="EH225">
        <v>0</v>
      </c>
      <c r="EI225" t="s">
        <v>3</v>
      </c>
      <c r="EJ225">
        <v>1</v>
      </c>
      <c r="EK225">
        <v>148</v>
      </c>
      <c r="EL225" t="s">
        <v>313</v>
      </c>
      <c r="EM225" t="s">
        <v>314</v>
      </c>
      <c r="EO225" t="s">
        <v>3</v>
      </c>
      <c r="EQ225">
        <v>1024</v>
      </c>
      <c r="ER225">
        <v>1220.8399999999999</v>
      </c>
      <c r="ES225">
        <v>344.45</v>
      </c>
      <c r="ET225">
        <v>109.29</v>
      </c>
      <c r="EU225">
        <v>10.33</v>
      </c>
      <c r="EV225">
        <v>767.1</v>
      </c>
      <c r="EW225">
        <v>69.8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161</v>
      </c>
      <c r="FY225">
        <v>107</v>
      </c>
      <c r="GA225" t="s">
        <v>3</v>
      </c>
      <c r="GD225">
        <v>0</v>
      </c>
      <c r="GF225">
        <v>-1814577671</v>
      </c>
      <c r="GG225">
        <v>2</v>
      </c>
      <c r="GH225">
        <v>1</v>
      </c>
      <c r="GI225">
        <v>2</v>
      </c>
      <c r="GJ225">
        <v>0</v>
      </c>
      <c r="GK225">
        <f>ROUND(R225*(R12)/100,2)</f>
        <v>0</v>
      </c>
      <c r="GL225">
        <f t="shared" si="316"/>
        <v>0</v>
      </c>
      <c r="GM225">
        <f t="shared" si="317"/>
        <v>0</v>
      </c>
      <c r="GN225">
        <f t="shared" si="318"/>
        <v>0</v>
      </c>
      <c r="GO225">
        <f t="shared" si="319"/>
        <v>0</v>
      </c>
      <c r="GP225">
        <f t="shared" si="320"/>
        <v>0</v>
      </c>
      <c r="GR225">
        <v>0</v>
      </c>
      <c r="GS225">
        <v>3</v>
      </c>
      <c r="GT225">
        <v>0</v>
      </c>
      <c r="GU225" t="s">
        <v>3</v>
      </c>
      <c r="GV225">
        <f t="shared" si="321"/>
        <v>0</v>
      </c>
      <c r="GW225">
        <v>1</v>
      </c>
      <c r="GX225">
        <f t="shared" si="322"/>
        <v>0</v>
      </c>
      <c r="HA225">
        <v>0</v>
      </c>
      <c r="HB225">
        <v>0</v>
      </c>
      <c r="HC225">
        <f t="shared" si="32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">
      <c r="A226">
        <v>18</v>
      </c>
      <c r="B226">
        <v>1</v>
      </c>
      <c r="C226">
        <v>33</v>
      </c>
      <c r="E226" t="s">
        <v>3</v>
      </c>
      <c r="F226" t="s">
        <v>315</v>
      </c>
      <c r="G226" t="s">
        <v>316</v>
      </c>
      <c r="H226" t="s">
        <v>226</v>
      </c>
      <c r="I226">
        <f>I225*J226</f>
        <v>0</v>
      </c>
      <c r="J226">
        <v>5.2</v>
      </c>
      <c r="K226">
        <v>5.2</v>
      </c>
      <c r="O226">
        <f t="shared" si="285"/>
        <v>0</v>
      </c>
      <c r="P226">
        <f t="shared" si="286"/>
        <v>0</v>
      </c>
      <c r="Q226">
        <f t="shared" si="287"/>
        <v>0</v>
      </c>
      <c r="R226">
        <f t="shared" si="288"/>
        <v>0</v>
      </c>
      <c r="S226">
        <f t="shared" si="289"/>
        <v>0</v>
      </c>
      <c r="T226">
        <f t="shared" si="290"/>
        <v>0</v>
      </c>
      <c r="U226">
        <f t="shared" si="291"/>
        <v>0</v>
      </c>
      <c r="V226">
        <f t="shared" si="292"/>
        <v>0</v>
      </c>
      <c r="W226">
        <f t="shared" si="293"/>
        <v>0</v>
      </c>
      <c r="X226">
        <f t="shared" si="294"/>
        <v>0</v>
      </c>
      <c r="Y226">
        <f t="shared" si="295"/>
        <v>0</v>
      </c>
      <c r="AA226">
        <v>-1</v>
      </c>
      <c r="AB226">
        <f t="shared" si="296"/>
        <v>1887.77</v>
      </c>
      <c r="AC226">
        <f t="shared" si="297"/>
        <v>1887.77</v>
      </c>
      <c r="AD226">
        <f t="shared" si="298"/>
        <v>0</v>
      </c>
      <c r="AE226">
        <f t="shared" si="299"/>
        <v>0</v>
      </c>
      <c r="AF226">
        <f t="shared" si="300"/>
        <v>0</v>
      </c>
      <c r="AG226">
        <f t="shared" si="301"/>
        <v>0</v>
      </c>
      <c r="AH226">
        <f t="shared" si="302"/>
        <v>0</v>
      </c>
      <c r="AI226">
        <f t="shared" si="303"/>
        <v>0</v>
      </c>
      <c r="AJ226">
        <f t="shared" si="304"/>
        <v>0</v>
      </c>
      <c r="AK226">
        <v>1887.77</v>
      </c>
      <c r="AL226">
        <v>1887.77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7.12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317</v>
      </c>
      <c r="BM226">
        <v>148</v>
      </c>
      <c r="BN226">
        <v>0</v>
      </c>
      <c r="BO226" t="s">
        <v>315</v>
      </c>
      <c r="BP226">
        <v>1</v>
      </c>
      <c r="BQ226">
        <v>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305"/>
        <v>0</v>
      </c>
      <c r="CQ226">
        <f t="shared" si="306"/>
        <v>13440.92</v>
      </c>
      <c r="CR226">
        <f t="shared" si="307"/>
        <v>0</v>
      </c>
      <c r="CS226">
        <f t="shared" si="308"/>
        <v>0</v>
      </c>
      <c r="CT226">
        <f t="shared" si="309"/>
        <v>0</v>
      </c>
      <c r="CU226">
        <f t="shared" si="310"/>
        <v>0</v>
      </c>
      <c r="CV226">
        <f t="shared" si="311"/>
        <v>0</v>
      </c>
      <c r="CW226">
        <f t="shared" si="312"/>
        <v>0</v>
      </c>
      <c r="CX226">
        <f t="shared" si="313"/>
        <v>0</v>
      </c>
      <c r="CY226">
        <f t="shared" si="314"/>
        <v>0</v>
      </c>
      <c r="CZ226">
        <f t="shared" si="315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161</v>
      </c>
      <c r="DO226">
        <v>107</v>
      </c>
      <c r="DP226">
        <v>1</v>
      </c>
      <c r="DQ226">
        <v>1</v>
      </c>
      <c r="DU226">
        <v>1007</v>
      </c>
      <c r="DV226" t="s">
        <v>226</v>
      </c>
      <c r="DW226" t="s">
        <v>226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75071238</v>
      </c>
      <c r="EF226">
        <v>30</v>
      </c>
      <c r="EG226" t="s">
        <v>17</v>
      </c>
      <c r="EH226">
        <v>0</v>
      </c>
      <c r="EI226" t="s">
        <v>3</v>
      </c>
      <c r="EJ226">
        <v>1</v>
      </c>
      <c r="EK226">
        <v>148</v>
      </c>
      <c r="EL226" t="s">
        <v>313</v>
      </c>
      <c r="EM226" t="s">
        <v>314</v>
      </c>
      <c r="EO226" t="s">
        <v>3</v>
      </c>
      <c r="EQ226">
        <v>1024</v>
      </c>
      <c r="ER226">
        <v>1887.77</v>
      </c>
      <c r="ES226">
        <v>1887.77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161</v>
      </c>
      <c r="FY226">
        <v>107</v>
      </c>
      <c r="GA226" t="s">
        <v>3</v>
      </c>
      <c r="GD226">
        <v>0</v>
      </c>
      <c r="GF226">
        <v>489640300</v>
      </c>
      <c r="GG226">
        <v>2</v>
      </c>
      <c r="GH226">
        <v>1</v>
      </c>
      <c r="GI226">
        <v>2</v>
      </c>
      <c r="GJ226">
        <v>0</v>
      </c>
      <c r="GK226">
        <f>ROUND(R226*(R12)/100,2)</f>
        <v>0</v>
      </c>
      <c r="GL226">
        <f t="shared" si="316"/>
        <v>0</v>
      </c>
      <c r="GM226">
        <f t="shared" si="317"/>
        <v>0</v>
      </c>
      <c r="GN226">
        <f t="shared" si="318"/>
        <v>0</v>
      </c>
      <c r="GO226">
        <f t="shared" si="319"/>
        <v>0</v>
      </c>
      <c r="GP226">
        <f t="shared" si="320"/>
        <v>0</v>
      </c>
      <c r="GR226">
        <v>0</v>
      </c>
      <c r="GS226">
        <v>3</v>
      </c>
      <c r="GT226">
        <v>0</v>
      </c>
      <c r="GU226" t="s">
        <v>3</v>
      </c>
      <c r="GV226">
        <f t="shared" si="321"/>
        <v>0</v>
      </c>
      <c r="GW226">
        <v>1</v>
      </c>
      <c r="GX226">
        <f t="shared" si="322"/>
        <v>0</v>
      </c>
      <c r="HA226">
        <v>0</v>
      </c>
      <c r="HB226">
        <v>0</v>
      </c>
      <c r="HC226">
        <f t="shared" si="32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C227">
        <f>ROW(SmtRes!A34)</f>
        <v>34</v>
      </c>
      <c r="D227">
        <f>ROW(EtalonRes!A445)</f>
        <v>445</v>
      </c>
      <c r="E227" t="s">
        <v>3</v>
      </c>
      <c r="F227" t="s">
        <v>309</v>
      </c>
      <c r="G227" t="s">
        <v>310</v>
      </c>
      <c r="H227" t="s">
        <v>311</v>
      </c>
      <c r="I227">
        <f>ROUND(F362/100,9)</f>
        <v>0</v>
      </c>
      <c r="J227">
        <v>0</v>
      </c>
      <c r="K227">
        <f>ROUND(F362/100,9)</f>
        <v>0</v>
      </c>
      <c r="O227">
        <f t="shared" si="285"/>
        <v>0</v>
      </c>
      <c r="P227">
        <f t="shared" si="286"/>
        <v>0</v>
      </c>
      <c r="Q227">
        <f t="shared" si="287"/>
        <v>0</v>
      </c>
      <c r="R227">
        <f t="shared" si="288"/>
        <v>0</v>
      </c>
      <c r="S227">
        <f t="shared" si="289"/>
        <v>0</v>
      </c>
      <c r="T227">
        <f t="shared" si="290"/>
        <v>0</v>
      </c>
      <c r="U227">
        <f t="shared" si="291"/>
        <v>0</v>
      </c>
      <c r="V227">
        <f t="shared" si="292"/>
        <v>0</v>
      </c>
      <c r="W227">
        <f t="shared" si="293"/>
        <v>0</v>
      </c>
      <c r="X227">
        <f t="shared" si="294"/>
        <v>0</v>
      </c>
      <c r="Y227">
        <f t="shared" si="295"/>
        <v>0</v>
      </c>
      <c r="AA227">
        <v>-1</v>
      </c>
      <c r="AB227">
        <f t="shared" si="296"/>
        <v>1220.8399999999999</v>
      </c>
      <c r="AC227">
        <f t="shared" si="297"/>
        <v>344.45</v>
      </c>
      <c r="AD227">
        <f t="shared" si="298"/>
        <v>109.29</v>
      </c>
      <c r="AE227">
        <f t="shared" si="299"/>
        <v>10.33</v>
      </c>
      <c r="AF227">
        <f t="shared" si="300"/>
        <v>767.1</v>
      </c>
      <c r="AG227">
        <f t="shared" si="301"/>
        <v>0</v>
      </c>
      <c r="AH227">
        <f t="shared" si="302"/>
        <v>69.8</v>
      </c>
      <c r="AI227">
        <f t="shared" si="303"/>
        <v>0</v>
      </c>
      <c r="AJ227">
        <f t="shared" si="304"/>
        <v>0</v>
      </c>
      <c r="AK227">
        <v>1220.8399999999999</v>
      </c>
      <c r="AL227">
        <v>344.45</v>
      </c>
      <c r="AM227">
        <v>109.29</v>
      </c>
      <c r="AN227">
        <v>10.33</v>
      </c>
      <c r="AO227">
        <v>767.1</v>
      </c>
      <c r="AP227">
        <v>0</v>
      </c>
      <c r="AQ227">
        <v>69.8</v>
      </c>
      <c r="AR227">
        <v>0</v>
      </c>
      <c r="AS227">
        <v>0</v>
      </c>
      <c r="AT227">
        <v>134</v>
      </c>
      <c r="AU227">
        <v>55</v>
      </c>
      <c r="AV227">
        <v>1</v>
      </c>
      <c r="AW227">
        <v>1</v>
      </c>
      <c r="AZ227">
        <v>1</v>
      </c>
      <c r="BA227">
        <v>47.82</v>
      </c>
      <c r="BB227">
        <v>13.07</v>
      </c>
      <c r="BC227">
        <v>5.19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312</v>
      </c>
      <c r="BM227">
        <v>148</v>
      </c>
      <c r="BN227">
        <v>0</v>
      </c>
      <c r="BO227" t="s">
        <v>309</v>
      </c>
      <c r="BP227">
        <v>1</v>
      </c>
      <c r="BQ227">
        <v>30</v>
      </c>
      <c r="BR227">
        <v>0</v>
      </c>
      <c r="BS227">
        <v>47.82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134</v>
      </c>
      <c r="CA227">
        <v>55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305"/>
        <v>0</v>
      </c>
      <c r="CQ227">
        <f t="shared" si="306"/>
        <v>1787.7</v>
      </c>
      <c r="CR227">
        <f t="shared" si="307"/>
        <v>1428.42</v>
      </c>
      <c r="CS227">
        <f t="shared" si="308"/>
        <v>493.98</v>
      </c>
      <c r="CT227">
        <f t="shared" si="309"/>
        <v>36682.720000000001</v>
      </c>
      <c r="CU227">
        <f t="shared" si="310"/>
        <v>0</v>
      </c>
      <c r="CV227">
        <f t="shared" si="311"/>
        <v>69.8</v>
      </c>
      <c r="CW227">
        <f t="shared" si="312"/>
        <v>0</v>
      </c>
      <c r="CX227">
        <f t="shared" si="313"/>
        <v>0</v>
      </c>
      <c r="CY227">
        <f t="shared" si="314"/>
        <v>0</v>
      </c>
      <c r="CZ227">
        <f t="shared" si="315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161</v>
      </c>
      <c r="DO227">
        <v>107</v>
      </c>
      <c r="DP227">
        <v>1</v>
      </c>
      <c r="DQ227">
        <v>1</v>
      </c>
      <c r="DU227">
        <v>1013</v>
      </c>
      <c r="DV227" t="s">
        <v>311</v>
      </c>
      <c r="DW227" t="s">
        <v>311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75071238</v>
      </c>
      <c r="EF227">
        <v>30</v>
      </c>
      <c r="EG227" t="s">
        <v>17</v>
      </c>
      <c r="EH227">
        <v>0</v>
      </c>
      <c r="EI227" t="s">
        <v>3</v>
      </c>
      <c r="EJ227">
        <v>1</v>
      </c>
      <c r="EK227">
        <v>148</v>
      </c>
      <c r="EL227" t="s">
        <v>313</v>
      </c>
      <c r="EM227" t="s">
        <v>314</v>
      </c>
      <c r="EO227" t="s">
        <v>3</v>
      </c>
      <c r="EQ227">
        <v>1024</v>
      </c>
      <c r="ER227">
        <v>1220.8399999999999</v>
      </c>
      <c r="ES227">
        <v>344.45</v>
      </c>
      <c r="ET227">
        <v>109.29</v>
      </c>
      <c r="EU227">
        <v>10.33</v>
      </c>
      <c r="EV227">
        <v>767.1</v>
      </c>
      <c r="EW227">
        <v>69.8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161</v>
      </c>
      <c r="FY227">
        <v>107</v>
      </c>
      <c r="GA227" t="s">
        <v>3</v>
      </c>
      <c r="GD227">
        <v>0</v>
      </c>
      <c r="GF227">
        <v>-1814577671</v>
      </c>
      <c r="GG227">
        <v>2</v>
      </c>
      <c r="GH227">
        <v>1</v>
      </c>
      <c r="GI227">
        <v>2</v>
      </c>
      <c r="GJ227">
        <v>0</v>
      </c>
      <c r="GK227">
        <f>ROUND(R227*(R12)/100,2)</f>
        <v>0</v>
      </c>
      <c r="GL227">
        <f t="shared" si="316"/>
        <v>0</v>
      </c>
      <c r="GM227">
        <f t="shared" si="317"/>
        <v>0</v>
      </c>
      <c r="GN227">
        <f t="shared" si="318"/>
        <v>0</v>
      </c>
      <c r="GO227">
        <f t="shared" si="319"/>
        <v>0</v>
      </c>
      <c r="GP227">
        <f t="shared" si="320"/>
        <v>0</v>
      </c>
      <c r="GR227">
        <v>0</v>
      </c>
      <c r="GS227">
        <v>3</v>
      </c>
      <c r="GT227">
        <v>0</v>
      </c>
      <c r="GU227" t="s">
        <v>3</v>
      </c>
      <c r="GV227">
        <f t="shared" si="321"/>
        <v>0</v>
      </c>
      <c r="GW227">
        <v>1</v>
      </c>
      <c r="GX227">
        <f t="shared" si="322"/>
        <v>0</v>
      </c>
      <c r="HA227">
        <v>0</v>
      </c>
      <c r="HB227">
        <v>0</v>
      </c>
      <c r="HC227">
        <f t="shared" si="323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 x14ac:dyDescent="0.2">
      <c r="A228">
        <v>18</v>
      </c>
      <c r="B228">
        <v>1</v>
      </c>
      <c r="C228">
        <v>34</v>
      </c>
      <c r="E228" t="s">
        <v>3</v>
      </c>
      <c r="F228" t="s">
        <v>318</v>
      </c>
      <c r="G228" t="s">
        <v>319</v>
      </c>
      <c r="H228" t="s">
        <v>226</v>
      </c>
      <c r="I228">
        <f>I227*J228</f>
        <v>0</v>
      </c>
      <c r="J228">
        <v>4.3</v>
      </c>
      <c r="K228">
        <v>4.3</v>
      </c>
      <c r="O228">
        <f t="shared" si="285"/>
        <v>0</v>
      </c>
      <c r="P228">
        <f t="shared" si="286"/>
        <v>0</v>
      </c>
      <c r="Q228">
        <f t="shared" si="287"/>
        <v>0</v>
      </c>
      <c r="R228">
        <f t="shared" si="288"/>
        <v>0</v>
      </c>
      <c r="S228">
        <f t="shared" si="289"/>
        <v>0</v>
      </c>
      <c r="T228">
        <f t="shared" si="290"/>
        <v>0</v>
      </c>
      <c r="U228">
        <f t="shared" si="291"/>
        <v>0</v>
      </c>
      <c r="V228">
        <f t="shared" si="292"/>
        <v>0</v>
      </c>
      <c r="W228">
        <f t="shared" si="293"/>
        <v>0</v>
      </c>
      <c r="X228">
        <f t="shared" si="294"/>
        <v>0</v>
      </c>
      <c r="Y228">
        <f t="shared" si="295"/>
        <v>0</v>
      </c>
      <c r="AA228">
        <v>-1</v>
      </c>
      <c r="AB228">
        <f t="shared" si="296"/>
        <v>1765.62</v>
      </c>
      <c r="AC228">
        <f t="shared" si="297"/>
        <v>1765.62</v>
      </c>
      <c r="AD228">
        <f t="shared" si="298"/>
        <v>0</v>
      </c>
      <c r="AE228">
        <f t="shared" si="299"/>
        <v>0</v>
      </c>
      <c r="AF228">
        <f t="shared" si="300"/>
        <v>0</v>
      </c>
      <c r="AG228">
        <f t="shared" si="301"/>
        <v>0</v>
      </c>
      <c r="AH228">
        <f t="shared" si="302"/>
        <v>0</v>
      </c>
      <c r="AI228">
        <f t="shared" si="303"/>
        <v>0</v>
      </c>
      <c r="AJ228">
        <f t="shared" si="304"/>
        <v>0</v>
      </c>
      <c r="AK228">
        <v>1765.62</v>
      </c>
      <c r="AL228">
        <v>1765.62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7.11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320</v>
      </c>
      <c r="BM228">
        <v>148</v>
      </c>
      <c r="BN228">
        <v>0</v>
      </c>
      <c r="BO228" t="s">
        <v>318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305"/>
        <v>0</v>
      </c>
      <c r="CQ228">
        <f t="shared" si="306"/>
        <v>12553.56</v>
      </c>
      <c r="CR228">
        <f t="shared" si="307"/>
        <v>0</v>
      </c>
      <c r="CS228">
        <f t="shared" si="308"/>
        <v>0</v>
      </c>
      <c r="CT228">
        <f t="shared" si="309"/>
        <v>0</v>
      </c>
      <c r="CU228">
        <f t="shared" si="310"/>
        <v>0</v>
      </c>
      <c r="CV228">
        <f t="shared" si="311"/>
        <v>0</v>
      </c>
      <c r="CW228">
        <f t="shared" si="312"/>
        <v>0</v>
      </c>
      <c r="CX228">
        <f t="shared" si="313"/>
        <v>0</v>
      </c>
      <c r="CY228">
        <f t="shared" si="314"/>
        <v>0</v>
      </c>
      <c r="CZ228">
        <f t="shared" si="315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161</v>
      </c>
      <c r="DO228">
        <v>107</v>
      </c>
      <c r="DP228">
        <v>1</v>
      </c>
      <c r="DQ228">
        <v>1</v>
      </c>
      <c r="DU228">
        <v>1007</v>
      </c>
      <c r="DV228" t="s">
        <v>226</v>
      </c>
      <c r="DW228" t="s">
        <v>226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75071238</v>
      </c>
      <c r="EF228">
        <v>30</v>
      </c>
      <c r="EG228" t="s">
        <v>17</v>
      </c>
      <c r="EH228">
        <v>0</v>
      </c>
      <c r="EI228" t="s">
        <v>3</v>
      </c>
      <c r="EJ228">
        <v>1</v>
      </c>
      <c r="EK228">
        <v>148</v>
      </c>
      <c r="EL228" t="s">
        <v>313</v>
      </c>
      <c r="EM228" t="s">
        <v>314</v>
      </c>
      <c r="EO228" t="s">
        <v>3</v>
      </c>
      <c r="EQ228">
        <v>1024</v>
      </c>
      <c r="ER228">
        <v>1765.62</v>
      </c>
      <c r="ES228">
        <v>1765.62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161</v>
      </c>
      <c r="FY228">
        <v>107</v>
      </c>
      <c r="GA228" t="s">
        <v>3</v>
      </c>
      <c r="GD228">
        <v>0</v>
      </c>
      <c r="GF228">
        <v>-1639184037</v>
      </c>
      <c r="GG228">
        <v>2</v>
      </c>
      <c r="GH228">
        <v>1</v>
      </c>
      <c r="GI228">
        <v>2</v>
      </c>
      <c r="GJ228">
        <v>0</v>
      </c>
      <c r="GK228">
        <f>ROUND(R228*(R12)/100,2)</f>
        <v>0</v>
      </c>
      <c r="GL228">
        <f t="shared" si="316"/>
        <v>0</v>
      </c>
      <c r="GM228">
        <f t="shared" si="317"/>
        <v>0</v>
      </c>
      <c r="GN228">
        <f t="shared" si="318"/>
        <v>0</v>
      </c>
      <c r="GO228">
        <f t="shared" si="319"/>
        <v>0</v>
      </c>
      <c r="GP228">
        <f t="shared" si="320"/>
        <v>0</v>
      </c>
      <c r="GR228">
        <v>0</v>
      </c>
      <c r="GS228">
        <v>3</v>
      </c>
      <c r="GT228">
        <v>0</v>
      </c>
      <c r="GU228" t="s">
        <v>3</v>
      </c>
      <c r="GV228">
        <f t="shared" si="321"/>
        <v>0</v>
      </c>
      <c r="GW228">
        <v>1</v>
      </c>
      <c r="GX228">
        <f t="shared" si="322"/>
        <v>0</v>
      </c>
      <c r="HA228">
        <v>0</v>
      </c>
      <c r="HB228">
        <v>0</v>
      </c>
      <c r="HC228">
        <f t="shared" si="32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C229">
        <f>ROW(SmtRes!A35)</f>
        <v>35</v>
      </c>
      <c r="D229">
        <f>ROW(EtalonRes!A452)</f>
        <v>452</v>
      </c>
      <c r="E229" t="s">
        <v>3</v>
      </c>
      <c r="F229" t="s">
        <v>321</v>
      </c>
      <c r="G229" t="s">
        <v>322</v>
      </c>
      <c r="H229" t="s">
        <v>311</v>
      </c>
      <c r="I229">
        <f>ROUND(F363/100,9)</f>
        <v>0</v>
      </c>
      <c r="J229">
        <v>0</v>
      </c>
      <c r="K229">
        <f>ROUND(F363/100,9)</f>
        <v>0</v>
      </c>
      <c r="O229">
        <f t="shared" si="285"/>
        <v>0</v>
      </c>
      <c r="P229">
        <f t="shared" si="286"/>
        <v>0</v>
      </c>
      <c r="Q229">
        <f t="shared" si="287"/>
        <v>0</v>
      </c>
      <c r="R229">
        <f t="shared" si="288"/>
        <v>0</v>
      </c>
      <c r="S229">
        <f t="shared" si="289"/>
        <v>0</v>
      </c>
      <c r="T229">
        <f t="shared" si="290"/>
        <v>0</v>
      </c>
      <c r="U229">
        <f t="shared" si="291"/>
        <v>0</v>
      </c>
      <c r="V229">
        <f t="shared" si="292"/>
        <v>0</v>
      </c>
      <c r="W229">
        <f t="shared" si="293"/>
        <v>0</v>
      </c>
      <c r="X229">
        <f t="shared" si="294"/>
        <v>0</v>
      </c>
      <c r="Y229">
        <f t="shared" si="295"/>
        <v>0</v>
      </c>
      <c r="AA229">
        <v>-1</v>
      </c>
      <c r="AB229">
        <f t="shared" si="296"/>
        <v>1533.74</v>
      </c>
      <c r="AC229">
        <f t="shared" si="297"/>
        <v>344.45</v>
      </c>
      <c r="AD229">
        <f t="shared" si="298"/>
        <v>109.29</v>
      </c>
      <c r="AE229">
        <f t="shared" si="299"/>
        <v>10.33</v>
      </c>
      <c r="AF229">
        <f t="shared" si="300"/>
        <v>1080</v>
      </c>
      <c r="AG229">
        <f t="shared" si="301"/>
        <v>0</v>
      </c>
      <c r="AH229">
        <f t="shared" si="302"/>
        <v>100</v>
      </c>
      <c r="AI229">
        <f t="shared" si="303"/>
        <v>0</v>
      </c>
      <c r="AJ229">
        <f t="shared" si="304"/>
        <v>0</v>
      </c>
      <c r="AK229">
        <v>1533.74</v>
      </c>
      <c r="AL229">
        <v>344.45</v>
      </c>
      <c r="AM229">
        <v>109.29</v>
      </c>
      <c r="AN229">
        <v>10.33</v>
      </c>
      <c r="AO229">
        <v>1080</v>
      </c>
      <c r="AP229">
        <v>0</v>
      </c>
      <c r="AQ229">
        <v>100</v>
      </c>
      <c r="AR229">
        <v>0</v>
      </c>
      <c r="AS229">
        <v>0</v>
      </c>
      <c r="AT229">
        <v>134</v>
      </c>
      <c r="AU229">
        <v>55</v>
      </c>
      <c r="AV229">
        <v>1</v>
      </c>
      <c r="AW229">
        <v>1</v>
      </c>
      <c r="AZ229">
        <v>1</v>
      </c>
      <c r="BA229">
        <v>47.82</v>
      </c>
      <c r="BB229">
        <v>13.07</v>
      </c>
      <c r="BC229">
        <v>5.19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323</v>
      </c>
      <c r="BM229">
        <v>150</v>
      </c>
      <c r="BN229">
        <v>0</v>
      </c>
      <c r="BO229" t="s">
        <v>321</v>
      </c>
      <c r="BP229">
        <v>1</v>
      </c>
      <c r="BQ229">
        <v>30</v>
      </c>
      <c r="BR229">
        <v>0</v>
      </c>
      <c r="BS229">
        <v>47.82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134</v>
      </c>
      <c r="CA229">
        <v>55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305"/>
        <v>0</v>
      </c>
      <c r="CQ229">
        <f t="shared" si="306"/>
        <v>1787.7</v>
      </c>
      <c r="CR229">
        <f t="shared" si="307"/>
        <v>1428.42</v>
      </c>
      <c r="CS229">
        <f t="shared" si="308"/>
        <v>493.98</v>
      </c>
      <c r="CT229">
        <f t="shared" si="309"/>
        <v>51645.599999999999</v>
      </c>
      <c r="CU229">
        <f t="shared" si="310"/>
        <v>0</v>
      </c>
      <c r="CV229">
        <f t="shared" si="311"/>
        <v>100</v>
      </c>
      <c r="CW229">
        <f t="shared" si="312"/>
        <v>0</v>
      </c>
      <c r="CX229">
        <f t="shared" si="313"/>
        <v>0</v>
      </c>
      <c r="CY229">
        <f t="shared" si="314"/>
        <v>0</v>
      </c>
      <c r="CZ229">
        <f t="shared" si="315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161</v>
      </c>
      <c r="DO229">
        <v>107</v>
      </c>
      <c r="DP229">
        <v>1</v>
      </c>
      <c r="DQ229">
        <v>1</v>
      </c>
      <c r="DU229">
        <v>1013</v>
      </c>
      <c r="DV229" t="s">
        <v>311</v>
      </c>
      <c r="DW229" t="s">
        <v>311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75071240</v>
      </c>
      <c r="EF229">
        <v>30</v>
      </c>
      <c r="EG229" t="s">
        <v>17</v>
      </c>
      <c r="EH229">
        <v>0</v>
      </c>
      <c r="EI229" t="s">
        <v>3</v>
      </c>
      <c r="EJ229">
        <v>1</v>
      </c>
      <c r="EK229">
        <v>150</v>
      </c>
      <c r="EL229" t="s">
        <v>324</v>
      </c>
      <c r="EM229" t="s">
        <v>325</v>
      </c>
      <c r="EO229" t="s">
        <v>3</v>
      </c>
      <c r="EQ229">
        <v>1024</v>
      </c>
      <c r="ER229">
        <v>1533.74</v>
      </c>
      <c r="ES229">
        <v>344.45</v>
      </c>
      <c r="ET229">
        <v>109.29</v>
      </c>
      <c r="EU229">
        <v>10.33</v>
      </c>
      <c r="EV229">
        <v>1080</v>
      </c>
      <c r="EW229">
        <v>100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161</v>
      </c>
      <c r="FY229">
        <v>107</v>
      </c>
      <c r="GA229" t="s">
        <v>3</v>
      </c>
      <c r="GD229">
        <v>0</v>
      </c>
      <c r="GF229">
        <v>-774250595</v>
      </c>
      <c r="GG229">
        <v>2</v>
      </c>
      <c r="GH229">
        <v>1</v>
      </c>
      <c r="GI229">
        <v>2</v>
      </c>
      <c r="GJ229">
        <v>0</v>
      </c>
      <c r="GK229">
        <f>ROUND(R229*(R12)/100,2)</f>
        <v>0</v>
      </c>
      <c r="GL229">
        <f t="shared" si="316"/>
        <v>0</v>
      </c>
      <c r="GM229">
        <f t="shared" si="317"/>
        <v>0</v>
      </c>
      <c r="GN229">
        <f t="shared" si="318"/>
        <v>0</v>
      </c>
      <c r="GO229">
        <f t="shared" si="319"/>
        <v>0</v>
      </c>
      <c r="GP229">
        <f t="shared" si="320"/>
        <v>0</v>
      </c>
      <c r="GR229">
        <v>0</v>
      </c>
      <c r="GS229">
        <v>3</v>
      </c>
      <c r="GT229">
        <v>0</v>
      </c>
      <c r="GU229" t="s">
        <v>3</v>
      </c>
      <c r="GV229">
        <f t="shared" si="321"/>
        <v>0</v>
      </c>
      <c r="GW229">
        <v>1</v>
      </c>
      <c r="GX229">
        <f t="shared" si="322"/>
        <v>0</v>
      </c>
      <c r="HA229">
        <v>0</v>
      </c>
      <c r="HB229">
        <v>0</v>
      </c>
      <c r="HC229">
        <f t="shared" si="323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 x14ac:dyDescent="0.2">
      <c r="A230">
        <v>18</v>
      </c>
      <c r="B230">
        <v>1</v>
      </c>
      <c r="C230">
        <v>35</v>
      </c>
      <c r="E230" t="s">
        <v>3</v>
      </c>
      <c r="F230" t="s">
        <v>326</v>
      </c>
      <c r="G230" t="s">
        <v>327</v>
      </c>
      <c r="H230" t="s">
        <v>328</v>
      </c>
      <c r="I230">
        <f>I229*J230</f>
        <v>0</v>
      </c>
      <c r="J230">
        <v>100</v>
      </c>
      <c r="K230">
        <v>100</v>
      </c>
      <c r="O230">
        <f t="shared" si="285"/>
        <v>0</v>
      </c>
      <c r="P230">
        <f t="shared" si="286"/>
        <v>0</v>
      </c>
      <c r="Q230">
        <f t="shared" si="287"/>
        <v>0</v>
      </c>
      <c r="R230">
        <f t="shared" si="288"/>
        <v>0</v>
      </c>
      <c r="S230">
        <f t="shared" si="289"/>
        <v>0</v>
      </c>
      <c r="T230">
        <f t="shared" si="290"/>
        <v>0</v>
      </c>
      <c r="U230">
        <f t="shared" si="291"/>
        <v>0</v>
      </c>
      <c r="V230">
        <f t="shared" si="292"/>
        <v>0</v>
      </c>
      <c r="W230">
        <f t="shared" si="293"/>
        <v>0</v>
      </c>
      <c r="X230">
        <f t="shared" si="294"/>
        <v>0</v>
      </c>
      <c r="Y230">
        <f t="shared" si="295"/>
        <v>0</v>
      </c>
      <c r="AA230">
        <v>-1</v>
      </c>
      <c r="AB230">
        <f t="shared" si="296"/>
        <v>1104.55</v>
      </c>
      <c r="AC230">
        <f t="shared" si="297"/>
        <v>1104.55</v>
      </c>
      <c r="AD230">
        <f t="shared" si="298"/>
        <v>0</v>
      </c>
      <c r="AE230">
        <f t="shared" si="299"/>
        <v>0</v>
      </c>
      <c r="AF230">
        <f t="shared" si="300"/>
        <v>0</v>
      </c>
      <c r="AG230">
        <f t="shared" si="301"/>
        <v>0</v>
      </c>
      <c r="AH230">
        <f t="shared" si="302"/>
        <v>0</v>
      </c>
      <c r="AI230">
        <f t="shared" si="303"/>
        <v>0</v>
      </c>
      <c r="AJ230">
        <f t="shared" si="304"/>
        <v>0</v>
      </c>
      <c r="AK230">
        <v>1104.55</v>
      </c>
      <c r="AL230">
        <v>1104.55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2.5099999999999998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329</v>
      </c>
      <c r="BM230">
        <v>150</v>
      </c>
      <c r="BN230">
        <v>0</v>
      </c>
      <c r="BO230" t="s">
        <v>326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305"/>
        <v>0</v>
      </c>
      <c r="CQ230">
        <f t="shared" si="306"/>
        <v>2772.42</v>
      </c>
      <c r="CR230">
        <f t="shared" si="307"/>
        <v>0</v>
      </c>
      <c r="CS230">
        <f t="shared" si="308"/>
        <v>0</v>
      </c>
      <c r="CT230">
        <f t="shared" si="309"/>
        <v>0</v>
      </c>
      <c r="CU230">
        <f t="shared" si="310"/>
        <v>0</v>
      </c>
      <c r="CV230">
        <f t="shared" si="311"/>
        <v>0</v>
      </c>
      <c r="CW230">
        <f t="shared" si="312"/>
        <v>0</v>
      </c>
      <c r="CX230">
        <f t="shared" si="313"/>
        <v>0</v>
      </c>
      <c r="CY230">
        <f t="shared" si="314"/>
        <v>0</v>
      </c>
      <c r="CZ230">
        <f t="shared" si="315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161</v>
      </c>
      <c r="DO230">
        <v>107</v>
      </c>
      <c r="DP230">
        <v>1</v>
      </c>
      <c r="DQ230">
        <v>1</v>
      </c>
      <c r="DU230">
        <v>1003</v>
      </c>
      <c r="DV230" t="s">
        <v>328</v>
      </c>
      <c r="DW230" t="s">
        <v>328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75071240</v>
      </c>
      <c r="EF230">
        <v>30</v>
      </c>
      <c r="EG230" t="s">
        <v>17</v>
      </c>
      <c r="EH230">
        <v>0</v>
      </c>
      <c r="EI230" t="s">
        <v>3</v>
      </c>
      <c r="EJ230">
        <v>1</v>
      </c>
      <c r="EK230">
        <v>150</v>
      </c>
      <c r="EL230" t="s">
        <v>324</v>
      </c>
      <c r="EM230" t="s">
        <v>325</v>
      </c>
      <c r="EO230" t="s">
        <v>3</v>
      </c>
      <c r="EQ230">
        <v>1024</v>
      </c>
      <c r="ER230">
        <v>1104.55</v>
      </c>
      <c r="ES230">
        <v>1104.55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v>0</v>
      </c>
      <c r="FS230">
        <v>0</v>
      </c>
      <c r="FX230">
        <v>161</v>
      </c>
      <c r="FY230">
        <v>107</v>
      </c>
      <c r="GA230" t="s">
        <v>3</v>
      </c>
      <c r="GD230">
        <v>0</v>
      </c>
      <c r="GF230">
        <v>1012126913</v>
      </c>
      <c r="GG230">
        <v>2</v>
      </c>
      <c r="GH230">
        <v>1</v>
      </c>
      <c r="GI230">
        <v>2</v>
      </c>
      <c r="GJ230">
        <v>0</v>
      </c>
      <c r="GK230">
        <f>ROUND(R230*(R12)/100,2)</f>
        <v>0</v>
      </c>
      <c r="GL230">
        <f t="shared" si="316"/>
        <v>0</v>
      </c>
      <c r="GM230">
        <f t="shared" si="317"/>
        <v>0</v>
      </c>
      <c r="GN230">
        <f t="shared" si="318"/>
        <v>0</v>
      </c>
      <c r="GO230">
        <f t="shared" si="319"/>
        <v>0</v>
      </c>
      <c r="GP230">
        <f t="shared" si="320"/>
        <v>0</v>
      </c>
      <c r="GR230">
        <v>0</v>
      </c>
      <c r="GS230">
        <v>3</v>
      </c>
      <c r="GT230">
        <v>0</v>
      </c>
      <c r="GU230" t="s">
        <v>3</v>
      </c>
      <c r="GV230">
        <f t="shared" si="321"/>
        <v>0</v>
      </c>
      <c r="GW230">
        <v>1</v>
      </c>
      <c r="GX230">
        <f t="shared" si="322"/>
        <v>0</v>
      </c>
      <c r="HA230">
        <v>0</v>
      </c>
      <c r="HB230">
        <v>0</v>
      </c>
      <c r="HC230">
        <f t="shared" si="32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C231">
        <f>ROW(SmtRes!A36)</f>
        <v>36</v>
      </c>
      <c r="D231">
        <f>ROW(EtalonRes!A459)</f>
        <v>459</v>
      </c>
      <c r="E231" t="s">
        <v>3</v>
      </c>
      <c r="F231" t="s">
        <v>309</v>
      </c>
      <c r="G231" t="s">
        <v>310</v>
      </c>
      <c r="H231" t="s">
        <v>311</v>
      </c>
      <c r="I231">
        <f>ROUND(F365/100,9)</f>
        <v>0</v>
      </c>
      <c r="J231">
        <v>0</v>
      </c>
      <c r="K231">
        <f>ROUND(F365/100,9)</f>
        <v>0</v>
      </c>
      <c r="O231">
        <f t="shared" si="285"/>
        <v>0</v>
      </c>
      <c r="P231">
        <f t="shared" si="286"/>
        <v>0</v>
      </c>
      <c r="Q231">
        <f t="shared" si="287"/>
        <v>0</v>
      </c>
      <c r="R231">
        <f t="shared" si="288"/>
        <v>0</v>
      </c>
      <c r="S231">
        <f t="shared" si="289"/>
        <v>0</v>
      </c>
      <c r="T231">
        <f t="shared" si="290"/>
        <v>0</v>
      </c>
      <c r="U231">
        <f t="shared" si="291"/>
        <v>0</v>
      </c>
      <c r="V231">
        <f t="shared" si="292"/>
        <v>0</v>
      </c>
      <c r="W231">
        <f t="shared" si="293"/>
        <v>0</v>
      </c>
      <c r="X231">
        <f t="shared" si="294"/>
        <v>0</v>
      </c>
      <c r="Y231">
        <f t="shared" si="295"/>
        <v>0</v>
      </c>
      <c r="AA231">
        <v>-1</v>
      </c>
      <c r="AB231">
        <f t="shared" si="296"/>
        <v>1220.8399999999999</v>
      </c>
      <c r="AC231">
        <f t="shared" si="297"/>
        <v>344.45</v>
      </c>
      <c r="AD231">
        <f t="shared" si="298"/>
        <v>109.29</v>
      </c>
      <c r="AE231">
        <f t="shared" si="299"/>
        <v>10.33</v>
      </c>
      <c r="AF231">
        <f t="shared" si="300"/>
        <v>767.1</v>
      </c>
      <c r="AG231">
        <f t="shared" si="301"/>
        <v>0</v>
      </c>
      <c r="AH231">
        <f t="shared" si="302"/>
        <v>69.8</v>
      </c>
      <c r="AI231">
        <f t="shared" si="303"/>
        <v>0</v>
      </c>
      <c r="AJ231">
        <f t="shared" si="304"/>
        <v>0</v>
      </c>
      <c r="AK231">
        <v>1220.8399999999999</v>
      </c>
      <c r="AL231">
        <v>344.45</v>
      </c>
      <c r="AM231">
        <v>109.29</v>
      </c>
      <c r="AN231">
        <v>10.33</v>
      </c>
      <c r="AO231">
        <v>767.1</v>
      </c>
      <c r="AP231">
        <v>0</v>
      </c>
      <c r="AQ231">
        <v>69.8</v>
      </c>
      <c r="AR231">
        <v>0</v>
      </c>
      <c r="AS231">
        <v>0</v>
      </c>
      <c r="AT231">
        <v>134</v>
      </c>
      <c r="AU231">
        <v>55</v>
      </c>
      <c r="AV231">
        <v>1</v>
      </c>
      <c r="AW231">
        <v>1</v>
      </c>
      <c r="AZ231">
        <v>1</v>
      </c>
      <c r="BA231">
        <v>47.82</v>
      </c>
      <c r="BB231">
        <v>13.07</v>
      </c>
      <c r="BC231">
        <v>5.19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312</v>
      </c>
      <c r="BM231">
        <v>148</v>
      </c>
      <c r="BN231">
        <v>0</v>
      </c>
      <c r="BO231" t="s">
        <v>309</v>
      </c>
      <c r="BP231">
        <v>1</v>
      </c>
      <c r="BQ231">
        <v>30</v>
      </c>
      <c r="BR231">
        <v>0</v>
      </c>
      <c r="BS231">
        <v>47.82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134</v>
      </c>
      <c r="CA231">
        <v>55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305"/>
        <v>0</v>
      </c>
      <c r="CQ231">
        <f t="shared" si="306"/>
        <v>1787.7</v>
      </c>
      <c r="CR231">
        <f t="shared" si="307"/>
        <v>1428.42</v>
      </c>
      <c r="CS231">
        <f t="shared" si="308"/>
        <v>493.98</v>
      </c>
      <c r="CT231">
        <f t="shared" si="309"/>
        <v>36682.720000000001</v>
      </c>
      <c r="CU231">
        <f t="shared" si="310"/>
        <v>0</v>
      </c>
      <c r="CV231">
        <f t="shared" si="311"/>
        <v>69.8</v>
      </c>
      <c r="CW231">
        <f t="shared" si="312"/>
        <v>0</v>
      </c>
      <c r="CX231">
        <f t="shared" si="313"/>
        <v>0</v>
      </c>
      <c r="CY231">
        <f t="shared" si="314"/>
        <v>0</v>
      </c>
      <c r="CZ231">
        <f t="shared" si="315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161</v>
      </c>
      <c r="DO231">
        <v>107</v>
      </c>
      <c r="DP231">
        <v>1</v>
      </c>
      <c r="DQ231">
        <v>1</v>
      </c>
      <c r="DU231">
        <v>1013</v>
      </c>
      <c r="DV231" t="s">
        <v>311</v>
      </c>
      <c r="DW231" t="s">
        <v>311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75071238</v>
      </c>
      <c r="EF231">
        <v>30</v>
      </c>
      <c r="EG231" t="s">
        <v>17</v>
      </c>
      <c r="EH231">
        <v>0</v>
      </c>
      <c r="EI231" t="s">
        <v>3</v>
      </c>
      <c r="EJ231">
        <v>1</v>
      </c>
      <c r="EK231">
        <v>148</v>
      </c>
      <c r="EL231" t="s">
        <v>313</v>
      </c>
      <c r="EM231" t="s">
        <v>314</v>
      </c>
      <c r="EO231" t="s">
        <v>3</v>
      </c>
      <c r="EQ231">
        <v>1024</v>
      </c>
      <c r="ER231">
        <v>1220.8399999999999</v>
      </c>
      <c r="ES231">
        <v>344.45</v>
      </c>
      <c r="ET231">
        <v>109.29</v>
      </c>
      <c r="EU231">
        <v>10.33</v>
      </c>
      <c r="EV231">
        <v>767.1</v>
      </c>
      <c r="EW231">
        <v>69.8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161</v>
      </c>
      <c r="FY231">
        <v>107</v>
      </c>
      <c r="GA231" t="s">
        <v>3</v>
      </c>
      <c r="GD231">
        <v>0</v>
      </c>
      <c r="GF231">
        <v>-1814577671</v>
      </c>
      <c r="GG231">
        <v>2</v>
      </c>
      <c r="GH231">
        <v>1</v>
      </c>
      <c r="GI231">
        <v>2</v>
      </c>
      <c r="GJ231">
        <v>0</v>
      </c>
      <c r="GK231">
        <f>ROUND(R231*(R12)/100,2)</f>
        <v>0</v>
      </c>
      <c r="GL231">
        <f t="shared" si="316"/>
        <v>0</v>
      </c>
      <c r="GM231">
        <f t="shared" si="317"/>
        <v>0</v>
      </c>
      <c r="GN231">
        <f t="shared" si="318"/>
        <v>0</v>
      </c>
      <c r="GO231">
        <f t="shared" si="319"/>
        <v>0</v>
      </c>
      <c r="GP231">
        <f t="shared" si="320"/>
        <v>0</v>
      </c>
      <c r="GR231">
        <v>0</v>
      </c>
      <c r="GS231">
        <v>3</v>
      </c>
      <c r="GT231">
        <v>0</v>
      </c>
      <c r="GU231" t="s">
        <v>3</v>
      </c>
      <c r="GV231">
        <f t="shared" si="321"/>
        <v>0</v>
      </c>
      <c r="GW231">
        <v>1</v>
      </c>
      <c r="GX231">
        <f t="shared" si="322"/>
        <v>0</v>
      </c>
      <c r="HA231">
        <v>0</v>
      </c>
      <c r="HB231">
        <v>0</v>
      </c>
      <c r="HC231">
        <f t="shared" si="323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">
      <c r="A232">
        <v>18</v>
      </c>
      <c r="B232">
        <v>1</v>
      </c>
      <c r="C232">
        <v>36</v>
      </c>
      <c r="E232" t="s">
        <v>3</v>
      </c>
      <c r="F232" t="s">
        <v>330</v>
      </c>
      <c r="G232" t="s">
        <v>331</v>
      </c>
      <c r="H232" t="s">
        <v>226</v>
      </c>
      <c r="I232">
        <f>I231*J232</f>
        <v>0</v>
      </c>
      <c r="J232">
        <v>1.6</v>
      </c>
      <c r="K232">
        <v>1.6</v>
      </c>
      <c r="O232">
        <f t="shared" si="285"/>
        <v>0</v>
      </c>
      <c r="P232">
        <f t="shared" si="286"/>
        <v>0</v>
      </c>
      <c r="Q232">
        <f t="shared" si="287"/>
        <v>0</v>
      </c>
      <c r="R232">
        <f t="shared" si="288"/>
        <v>0</v>
      </c>
      <c r="S232">
        <f t="shared" si="289"/>
        <v>0</v>
      </c>
      <c r="T232">
        <f t="shared" si="290"/>
        <v>0</v>
      </c>
      <c r="U232">
        <f t="shared" si="291"/>
        <v>0</v>
      </c>
      <c r="V232">
        <f t="shared" si="292"/>
        <v>0</v>
      </c>
      <c r="W232">
        <f t="shared" si="293"/>
        <v>0</v>
      </c>
      <c r="X232">
        <f t="shared" si="294"/>
        <v>0</v>
      </c>
      <c r="Y232">
        <f t="shared" si="295"/>
        <v>0</v>
      </c>
      <c r="AA232">
        <v>-1</v>
      </c>
      <c r="AB232">
        <f t="shared" si="296"/>
        <v>2385.71</v>
      </c>
      <c r="AC232">
        <f t="shared" si="297"/>
        <v>2385.71</v>
      </c>
      <c r="AD232">
        <f t="shared" si="298"/>
        <v>0</v>
      </c>
      <c r="AE232">
        <f t="shared" si="299"/>
        <v>0</v>
      </c>
      <c r="AF232">
        <f t="shared" si="300"/>
        <v>0</v>
      </c>
      <c r="AG232">
        <f t="shared" si="301"/>
        <v>0</v>
      </c>
      <c r="AH232">
        <f t="shared" si="302"/>
        <v>0</v>
      </c>
      <c r="AI232">
        <f t="shared" si="303"/>
        <v>0</v>
      </c>
      <c r="AJ232">
        <f t="shared" si="304"/>
        <v>0</v>
      </c>
      <c r="AK232">
        <v>2385.71</v>
      </c>
      <c r="AL232">
        <v>2385.71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5.83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332</v>
      </c>
      <c r="BM232">
        <v>148</v>
      </c>
      <c r="BN232">
        <v>0</v>
      </c>
      <c r="BO232" t="s">
        <v>330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305"/>
        <v>0</v>
      </c>
      <c r="CQ232">
        <f t="shared" si="306"/>
        <v>13908.69</v>
      </c>
      <c r="CR232">
        <f t="shared" si="307"/>
        <v>0</v>
      </c>
      <c r="CS232">
        <f t="shared" si="308"/>
        <v>0</v>
      </c>
      <c r="CT232">
        <f t="shared" si="309"/>
        <v>0</v>
      </c>
      <c r="CU232">
        <f t="shared" si="310"/>
        <v>0</v>
      </c>
      <c r="CV232">
        <f t="shared" si="311"/>
        <v>0</v>
      </c>
      <c r="CW232">
        <f t="shared" si="312"/>
        <v>0</v>
      </c>
      <c r="CX232">
        <f t="shared" si="313"/>
        <v>0</v>
      </c>
      <c r="CY232">
        <f t="shared" si="314"/>
        <v>0</v>
      </c>
      <c r="CZ232">
        <f t="shared" si="315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161</v>
      </c>
      <c r="DO232">
        <v>107</v>
      </c>
      <c r="DP232">
        <v>1</v>
      </c>
      <c r="DQ232">
        <v>1</v>
      </c>
      <c r="DU232">
        <v>1007</v>
      </c>
      <c r="DV232" t="s">
        <v>226</v>
      </c>
      <c r="DW232" t="s">
        <v>226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75071238</v>
      </c>
      <c r="EF232">
        <v>30</v>
      </c>
      <c r="EG232" t="s">
        <v>17</v>
      </c>
      <c r="EH232">
        <v>0</v>
      </c>
      <c r="EI232" t="s">
        <v>3</v>
      </c>
      <c r="EJ232">
        <v>1</v>
      </c>
      <c r="EK232">
        <v>148</v>
      </c>
      <c r="EL232" t="s">
        <v>313</v>
      </c>
      <c r="EM232" t="s">
        <v>314</v>
      </c>
      <c r="EO232" t="s">
        <v>3</v>
      </c>
      <c r="EQ232">
        <v>1024</v>
      </c>
      <c r="ER232">
        <v>2385.71</v>
      </c>
      <c r="ES232">
        <v>2385.71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v>0</v>
      </c>
      <c r="FS232">
        <v>0</v>
      </c>
      <c r="FX232">
        <v>161</v>
      </c>
      <c r="FY232">
        <v>107</v>
      </c>
      <c r="GA232" t="s">
        <v>3</v>
      </c>
      <c r="GD232">
        <v>0</v>
      </c>
      <c r="GF232">
        <v>-122788579</v>
      </c>
      <c r="GG232">
        <v>2</v>
      </c>
      <c r="GH232">
        <v>1</v>
      </c>
      <c r="GI232">
        <v>2</v>
      </c>
      <c r="GJ232">
        <v>0</v>
      </c>
      <c r="GK232">
        <f>ROUND(R232*(R12)/100,2)</f>
        <v>0</v>
      </c>
      <c r="GL232">
        <f t="shared" si="316"/>
        <v>0</v>
      </c>
      <c r="GM232">
        <f t="shared" si="317"/>
        <v>0</v>
      </c>
      <c r="GN232">
        <f t="shared" si="318"/>
        <v>0</v>
      </c>
      <c r="GO232">
        <f t="shared" si="319"/>
        <v>0</v>
      </c>
      <c r="GP232">
        <f t="shared" si="320"/>
        <v>0</v>
      </c>
      <c r="GR232">
        <v>0</v>
      </c>
      <c r="GS232">
        <v>3</v>
      </c>
      <c r="GT232">
        <v>0</v>
      </c>
      <c r="GU232" t="s">
        <v>3</v>
      </c>
      <c r="GV232">
        <f t="shared" si="321"/>
        <v>0</v>
      </c>
      <c r="GW232">
        <v>1</v>
      </c>
      <c r="GX232">
        <f t="shared" si="322"/>
        <v>0</v>
      </c>
      <c r="HA232">
        <v>0</v>
      </c>
      <c r="HB232">
        <v>0</v>
      </c>
      <c r="HC232">
        <f t="shared" si="323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19</v>
      </c>
      <c r="B233">
        <v>1</v>
      </c>
      <c r="F233" t="s">
        <v>3</v>
      </c>
      <c r="G233" t="s">
        <v>333</v>
      </c>
      <c r="H233" t="s">
        <v>3</v>
      </c>
      <c r="AA233">
        <v>1</v>
      </c>
      <c r="IK233">
        <v>0</v>
      </c>
    </row>
    <row r="234" spans="1:245" x14ac:dyDescent="0.2">
      <c r="A234">
        <v>17</v>
      </c>
      <c r="B234">
        <v>1</v>
      </c>
      <c r="C234">
        <f>ROW(SmtRes!A37)</f>
        <v>37</v>
      </c>
      <c r="D234">
        <f>ROW(EtalonRes!A461)</f>
        <v>461</v>
      </c>
      <c r="E234" t="s">
        <v>3</v>
      </c>
      <c r="F234" t="s">
        <v>334</v>
      </c>
      <c r="G234" t="s">
        <v>335</v>
      </c>
      <c r="H234" t="s">
        <v>205</v>
      </c>
      <c r="I234">
        <f>ROUND(ROUND((F367+F368*0.25)/100,5),9)</f>
        <v>0</v>
      </c>
      <c r="J234">
        <v>0</v>
      </c>
      <c r="K234">
        <f>ROUND(ROUND((F367+F368*0.25)/100,5),9)</f>
        <v>0</v>
      </c>
      <c r="O234">
        <f t="shared" ref="O234:O241" si="324">ROUND(CP234,2)</f>
        <v>0</v>
      </c>
      <c r="P234">
        <f t="shared" ref="P234:P241" si="325">ROUND((ROUND((AC234*AW234*I234),2)*BC234),2)</f>
        <v>0</v>
      </c>
      <c r="Q234">
        <f t="shared" ref="Q234:Q241" si="326">(ROUND((ROUND(((ET234)*AV234*I234),2)*BB234),2)+ROUND((ROUND(((AE234-(EU234))*AV234*I234),2)*BS234),2))</f>
        <v>0</v>
      </c>
      <c r="R234">
        <f t="shared" ref="R234:R241" si="327">ROUND((ROUND((AE234*AV234*I234),2)*BS234),2)</f>
        <v>0</v>
      </c>
      <c r="S234">
        <f t="shared" ref="S234:S241" si="328">ROUND((ROUND((AF234*AV234*I234),2)*BA234),2)</f>
        <v>0</v>
      </c>
      <c r="T234">
        <f t="shared" ref="T234:T241" si="329">ROUND(CU234*I234,2)</f>
        <v>0</v>
      </c>
      <c r="U234">
        <f t="shared" ref="U234:U241" si="330">CV234*I234</f>
        <v>0</v>
      </c>
      <c r="V234">
        <f t="shared" ref="V234:V241" si="331">CW234*I234</f>
        <v>0</v>
      </c>
      <c r="W234">
        <f t="shared" ref="W234:W241" si="332">ROUND(CX234*I234,2)</f>
        <v>0</v>
      </c>
      <c r="X234">
        <f t="shared" ref="X234:Y241" si="333">ROUND(CY234,2)</f>
        <v>0</v>
      </c>
      <c r="Y234">
        <f t="shared" si="333"/>
        <v>0</v>
      </c>
      <c r="AA234">
        <v>-1</v>
      </c>
      <c r="AB234">
        <f t="shared" ref="AB234:AB241" si="334">ROUND((AC234+AD234+AF234),6)</f>
        <v>416.4</v>
      </c>
      <c r="AC234">
        <f t="shared" ref="AC234:AC241" si="335">ROUND((ES234),6)</f>
        <v>0</v>
      </c>
      <c r="AD234">
        <f t="shared" ref="AD234:AD241" si="336">ROUND((((ET234)-(EU234))+AE234),6)</f>
        <v>0</v>
      </c>
      <c r="AE234">
        <f t="shared" ref="AE234:AF241" si="337">ROUND((EU234),6)</f>
        <v>0</v>
      </c>
      <c r="AF234">
        <f t="shared" si="337"/>
        <v>416.4</v>
      </c>
      <c r="AG234">
        <f t="shared" ref="AG234:AG241" si="338">ROUND((AP234),6)</f>
        <v>0</v>
      </c>
      <c r="AH234">
        <f t="shared" ref="AH234:AI241" si="339">(EW234)</f>
        <v>40</v>
      </c>
      <c r="AI234">
        <f t="shared" si="339"/>
        <v>0</v>
      </c>
      <c r="AJ234">
        <f t="shared" ref="AJ234:AJ241" si="340">(AS234)</f>
        <v>0</v>
      </c>
      <c r="AK234">
        <v>416.4</v>
      </c>
      <c r="AL234">
        <v>0</v>
      </c>
      <c r="AM234">
        <v>0</v>
      </c>
      <c r="AN234">
        <v>0</v>
      </c>
      <c r="AO234">
        <v>416.4</v>
      </c>
      <c r="AP234">
        <v>0</v>
      </c>
      <c r="AQ234">
        <v>40</v>
      </c>
      <c r="AR234">
        <v>0</v>
      </c>
      <c r="AS234">
        <v>0</v>
      </c>
      <c r="AT234">
        <v>105</v>
      </c>
      <c r="AU234">
        <v>48</v>
      </c>
      <c r="AV234">
        <v>1</v>
      </c>
      <c r="AW234">
        <v>1</v>
      </c>
      <c r="AZ234">
        <v>1</v>
      </c>
      <c r="BA234">
        <v>47.82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336</v>
      </c>
      <c r="BM234">
        <v>295</v>
      </c>
      <c r="BN234">
        <v>0</v>
      </c>
      <c r="BO234" t="s">
        <v>334</v>
      </c>
      <c r="BP234">
        <v>1</v>
      </c>
      <c r="BQ234">
        <v>30</v>
      </c>
      <c r="BR234">
        <v>0</v>
      </c>
      <c r="BS234">
        <v>47.82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105</v>
      </c>
      <c r="CA234">
        <v>48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ref="CP234:CP241" si="341">(P234+Q234+S234)</f>
        <v>0</v>
      </c>
      <c r="CQ234">
        <f t="shared" ref="CQ234:CQ241" si="342">ROUND((ROUND((AC234*AW234*1),2)*BC234),2)</f>
        <v>0</v>
      </c>
      <c r="CR234">
        <f t="shared" ref="CR234:CR241" si="343">(ROUND((ROUND(((ET234)*AV234*1),2)*BB234),2)+ROUND((ROUND(((AE234-(EU234))*AV234*1),2)*BS234),2))</f>
        <v>0</v>
      </c>
      <c r="CS234">
        <f t="shared" ref="CS234:CS241" si="344">ROUND((ROUND((AE234*AV234*1),2)*BS234),2)</f>
        <v>0</v>
      </c>
      <c r="CT234">
        <f t="shared" ref="CT234:CT241" si="345">ROUND((ROUND((AF234*AV234*1),2)*BA234),2)</f>
        <v>19912.25</v>
      </c>
      <c r="CU234">
        <f t="shared" ref="CU234:CU241" si="346">AG234</f>
        <v>0</v>
      </c>
      <c r="CV234">
        <f t="shared" ref="CV234:CV241" si="347">(AH234*AV234)</f>
        <v>40</v>
      </c>
      <c r="CW234">
        <f t="shared" ref="CW234:CX241" si="348">AI234</f>
        <v>0</v>
      </c>
      <c r="CX234">
        <f t="shared" si="348"/>
        <v>0</v>
      </c>
      <c r="CY234">
        <f t="shared" ref="CY234:CY241" si="349">S234*(BZ234/100)</f>
        <v>0</v>
      </c>
      <c r="CZ234">
        <f t="shared" ref="CZ234:CZ241" si="350">S234*(CA234/100)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187</v>
      </c>
      <c r="DO234">
        <v>101</v>
      </c>
      <c r="DP234">
        <v>1</v>
      </c>
      <c r="DQ234">
        <v>1</v>
      </c>
      <c r="DU234">
        <v>1005</v>
      </c>
      <c r="DV234" t="s">
        <v>205</v>
      </c>
      <c r="DW234" t="s">
        <v>205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75071385</v>
      </c>
      <c r="EF234">
        <v>30</v>
      </c>
      <c r="EG234" t="s">
        <v>17</v>
      </c>
      <c r="EH234">
        <v>0</v>
      </c>
      <c r="EI234" t="s">
        <v>3</v>
      </c>
      <c r="EJ234">
        <v>1</v>
      </c>
      <c r="EK234">
        <v>295</v>
      </c>
      <c r="EL234" t="s">
        <v>337</v>
      </c>
      <c r="EM234" t="s">
        <v>338</v>
      </c>
      <c r="EO234" t="s">
        <v>3</v>
      </c>
      <c r="EQ234">
        <v>1024</v>
      </c>
      <c r="ER234">
        <v>416.4</v>
      </c>
      <c r="ES234">
        <v>0</v>
      </c>
      <c r="ET234">
        <v>0</v>
      </c>
      <c r="EU234">
        <v>0</v>
      </c>
      <c r="EV234">
        <v>416.4</v>
      </c>
      <c r="EW234">
        <v>40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187</v>
      </c>
      <c r="FY234">
        <v>101</v>
      </c>
      <c r="GA234" t="s">
        <v>3</v>
      </c>
      <c r="GD234">
        <v>0</v>
      </c>
      <c r="GF234">
        <v>-1528046755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 t="shared" ref="GL234:GL241" si="351">ROUND(IF(AND(BH234=3,BI234=3,FS234&lt;&gt;0),P234,0),2)</f>
        <v>0</v>
      </c>
      <c r="GM234">
        <f t="shared" ref="GM234:GM241" si="352">ROUND(O234+X234+Y234+GK234,2)+GX234</f>
        <v>0</v>
      </c>
      <c r="GN234">
        <f t="shared" ref="GN234:GN241" si="353">IF(OR(BI234=0,BI234=1),GM234-GX234,0)</f>
        <v>0</v>
      </c>
      <c r="GO234">
        <f t="shared" ref="GO234:GO241" si="354">IF(BI234=2,GM234-GX234,0)</f>
        <v>0</v>
      </c>
      <c r="GP234">
        <f t="shared" ref="GP234:GP241" si="355"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 t="shared" ref="GV234:GV241" si="356">ROUND((GT234),6)</f>
        <v>0</v>
      </c>
      <c r="GW234">
        <v>1</v>
      </c>
      <c r="GX234">
        <f t="shared" ref="GX234:GX241" si="357">ROUND(HC234*I234,2)</f>
        <v>0</v>
      </c>
      <c r="HA234">
        <v>0</v>
      </c>
      <c r="HB234">
        <v>0</v>
      </c>
      <c r="HC234">
        <f t="shared" ref="HC234:HC241" si="358"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">
      <c r="A235">
        <v>18</v>
      </c>
      <c r="B235">
        <v>1</v>
      </c>
      <c r="C235">
        <v>37</v>
      </c>
      <c r="E235" t="s">
        <v>3</v>
      </c>
      <c r="F235" t="s">
        <v>339</v>
      </c>
      <c r="G235" t="s">
        <v>340</v>
      </c>
      <c r="H235" t="s">
        <v>226</v>
      </c>
      <c r="I235">
        <f>I234*J235</f>
        <v>0</v>
      </c>
      <c r="J235">
        <v>15</v>
      </c>
      <c r="K235">
        <v>15</v>
      </c>
      <c r="O235">
        <f t="shared" si="324"/>
        <v>0</v>
      </c>
      <c r="P235">
        <f t="shared" si="325"/>
        <v>0</v>
      </c>
      <c r="Q235">
        <f t="shared" si="326"/>
        <v>0</v>
      </c>
      <c r="R235">
        <f t="shared" si="327"/>
        <v>0</v>
      </c>
      <c r="S235">
        <f t="shared" si="328"/>
        <v>0</v>
      </c>
      <c r="T235">
        <f t="shared" si="329"/>
        <v>0</v>
      </c>
      <c r="U235">
        <f t="shared" si="330"/>
        <v>0</v>
      </c>
      <c r="V235">
        <f t="shared" si="331"/>
        <v>0</v>
      </c>
      <c r="W235">
        <f t="shared" si="332"/>
        <v>0</v>
      </c>
      <c r="X235">
        <f t="shared" si="333"/>
        <v>0</v>
      </c>
      <c r="Y235">
        <f t="shared" si="333"/>
        <v>0</v>
      </c>
      <c r="AA235">
        <v>-1</v>
      </c>
      <c r="AB235">
        <f t="shared" si="334"/>
        <v>146.84</v>
      </c>
      <c r="AC235">
        <f t="shared" si="335"/>
        <v>146.84</v>
      </c>
      <c r="AD235">
        <f t="shared" si="336"/>
        <v>0</v>
      </c>
      <c r="AE235">
        <f t="shared" si="337"/>
        <v>0</v>
      </c>
      <c r="AF235">
        <f t="shared" si="337"/>
        <v>0</v>
      </c>
      <c r="AG235">
        <f t="shared" si="338"/>
        <v>0</v>
      </c>
      <c r="AH235">
        <f t="shared" si="339"/>
        <v>0</v>
      </c>
      <c r="AI235">
        <f t="shared" si="339"/>
        <v>0</v>
      </c>
      <c r="AJ235">
        <f t="shared" si="340"/>
        <v>0</v>
      </c>
      <c r="AK235">
        <v>146.84</v>
      </c>
      <c r="AL235">
        <v>146.84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8.16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341</v>
      </c>
      <c r="BM235">
        <v>295</v>
      </c>
      <c r="BN235">
        <v>0</v>
      </c>
      <c r="BO235" t="s">
        <v>339</v>
      </c>
      <c r="BP235">
        <v>1</v>
      </c>
      <c r="BQ235">
        <v>30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341"/>
        <v>0</v>
      </c>
      <c r="CQ235">
        <f t="shared" si="342"/>
        <v>1198.21</v>
      </c>
      <c r="CR235">
        <f t="shared" si="343"/>
        <v>0</v>
      </c>
      <c r="CS235">
        <f t="shared" si="344"/>
        <v>0</v>
      </c>
      <c r="CT235">
        <f t="shared" si="345"/>
        <v>0</v>
      </c>
      <c r="CU235">
        <f t="shared" si="346"/>
        <v>0</v>
      </c>
      <c r="CV235">
        <f t="shared" si="347"/>
        <v>0</v>
      </c>
      <c r="CW235">
        <f t="shared" si="348"/>
        <v>0</v>
      </c>
      <c r="CX235">
        <f t="shared" si="348"/>
        <v>0</v>
      </c>
      <c r="CY235">
        <f t="shared" si="349"/>
        <v>0</v>
      </c>
      <c r="CZ235">
        <f t="shared" si="350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187</v>
      </c>
      <c r="DO235">
        <v>101</v>
      </c>
      <c r="DP235">
        <v>1</v>
      </c>
      <c r="DQ235">
        <v>1</v>
      </c>
      <c r="DU235">
        <v>1007</v>
      </c>
      <c r="DV235" t="s">
        <v>226</v>
      </c>
      <c r="DW235" t="s">
        <v>226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75071385</v>
      </c>
      <c r="EF235">
        <v>30</v>
      </c>
      <c r="EG235" t="s">
        <v>17</v>
      </c>
      <c r="EH235">
        <v>0</v>
      </c>
      <c r="EI235" t="s">
        <v>3</v>
      </c>
      <c r="EJ235">
        <v>1</v>
      </c>
      <c r="EK235">
        <v>295</v>
      </c>
      <c r="EL235" t="s">
        <v>337</v>
      </c>
      <c r="EM235" t="s">
        <v>338</v>
      </c>
      <c r="EO235" t="s">
        <v>3</v>
      </c>
      <c r="EQ235">
        <v>1024</v>
      </c>
      <c r="ER235">
        <v>146.84</v>
      </c>
      <c r="ES235">
        <v>146.84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v>0</v>
      </c>
      <c r="FS235">
        <v>0</v>
      </c>
      <c r="FX235">
        <v>187</v>
      </c>
      <c r="FY235">
        <v>101</v>
      </c>
      <c r="GA235" t="s">
        <v>3</v>
      </c>
      <c r="GD235">
        <v>0</v>
      </c>
      <c r="GF235">
        <v>314548526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 t="shared" si="351"/>
        <v>0</v>
      </c>
      <c r="GM235">
        <f t="shared" si="352"/>
        <v>0</v>
      </c>
      <c r="GN235">
        <f t="shared" si="353"/>
        <v>0</v>
      </c>
      <c r="GO235">
        <f t="shared" si="354"/>
        <v>0</v>
      </c>
      <c r="GP235">
        <f t="shared" si="355"/>
        <v>0</v>
      </c>
      <c r="GR235">
        <v>0</v>
      </c>
      <c r="GS235">
        <v>3</v>
      </c>
      <c r="GT235">
        <v>0</v>
      </c>
      <c r="GU235" t="s">
        <v>3</v>
      </c>
      <c r="GV235">
        <f t="shared" si="356"/>
        <v>0</v>
      </c>
      <c r="GW235">
        <v>1</v>
      </c>
      <c r="GX235">
        <f t="shared" si="357"/>
        <v>0</v>
      </c>
      <c r="HA235">
        <v>0</v>
      </c>
      <c r="HB235">
        <v>0</v>
      </c>
      <c r="HC235">
        <f t="shared" si="358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C236">
        <f>ROW(SmtRes!A38)</f>
        <v>38</v>
      </c>
      <c r="D236">
        <f>ROW(EtalonRes!A465)</f>
        <v>465</v>
      </c>
      <c r="E236" t="s">
        <v>3</v>
      </c>
      <c r="F236" t="s">
        <v>342</v>
      </c>
      <c r="G236" t="s">
        <v>343</v>
      </c>
      <c r="H236" t="s">
        <v>205</v>
      </c>
      <c r="I236">
        <f>ROUND(ROUND(F368/100*0.75,5),9)</f>
        <v>0</v>
      </c>
      <c r="J236">
        <v>0</v>
      </c>
      <c r="K236">
        <f>ROUND(ROUND(F368/100*0.75,5),9)</f>
        <v>0</v>
      </c>
      <c r="O236">
        <f t="shared" si="324"/>
        <v>0</v>
      </c>
      <c r="P236">
        <f t="shared" si="325"/>
        <v>0</v>
      </c>
      <c r="Q236">
        <f t="shared" si="326"/>
        <v>0</v>
      </c>
      <c r="R236">
        <f t="shared" si="327"/>
        <v>0</v>
      </c>
      <c r="S236">
        <f t="shared" si="328"/>
        <v>0</v>
      </c>
      <c r="T236">
        <f t="shared" si="329"/>
        <v>0</v>
      </c>
      <c r="U236">
        <f t="shared" si="330"/>
        <v>0</v>
      </c>
      <c r="V236">
        <f t="shared" si="331"/>
        <v>0</v>
      </c>
      <c r="W236">
        <f t="shared" si="332"/>
        <v>0</v>
      </c>
      <c r="X236">
        <f t="shared" si="333"/>
        <v>0</v>
      </c>
      <c r="Y236">
        <f t="shared" si="333"/>
        <v>0</v>
      </c>
      <c r="AA236">
        <v>-1</v>
      </c>
      <c r="AB236">
        <f t="shared" si="334"/>
        <v>284.33</v>
      </c>
      <c r="AC236">
        <f t="shared" si="335"/>
        <v>0</v>
      </c>
      <c r="AD236">
        <f t="shared" si="336"/>
        <v>5.55</v>
      </c>
      <c r="AE236">
        <f t="shared" si="337"/>
        <v>0.63</v>
      </c>
      <c r="AF236">
        <f t="shared" si="337"/>
        <v>278.77999999999997</v>
      </c>
      <c r="AG236">
        <f t="shared" si="338"/>
        <v>0</v>
      </c>
      <c r="AH236">
        <f t="shared" si="339"/>
        <v>26.78</v>
      </c>
      <c r="AI236">
        <f t="shared" si="339"/>
        <v>0</v>
      </c>
      <c r="AJ236">
        <f t="shared" si="340"/>
        <v>0</v>
      </c>
      <c r="AK236">
        <v>284.33</v>
      </c>
      <c r="AL236">
        <v>0</v>
      </c>
      <c r="AM236">
        <v>5.55</v>
      </c>
      <c r="AN236">
        <v>0.63</v>
      </c>
      <c r="AO236">
        <v>278.77999999999997</v>
      </c>
      <c r="AP236">
        <v>0</v>
      </c>
      <c r="AQ236">
        <v>26.78</v>
      </c>
      <c r="AR236">
        <v>0</v>
      </c>
      <c r="AS236">
        <v>0</v>
      </c>
      <c r="AT236">
        <v>105</v>
      </c>
      <c r="AU236">
        <v>48</v>
      </c>
      <c r="AV236">
        <v>1</v>
      </c>
      <c r="AW236">
        <v>1</v>
      </c>
      <c r="AZ236">
        <v>1</v>
      </c>
      <c r="BA236">
        <v>47.82</v>
      </c>
      <c r="BB236">
        <v>14.79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344</v>
      </c>
      <c r="BM236">
        <v>295</v>
      </c>
      <c r="BN236">
        <v>0</v>
      </c>
      <c r="BO236" t="s">
        <v>342</v>
      </c>
      <c r="BP236">
        <v>1</v>
      </c>
      <c r="BQ236">
        <v>30</v>
      </c>
      <c r="BR236">
        <v>0</v>
      </c>
      <c r="BS236">
        <v>47.82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105</v>
      </c>
      <c r="CA236">
        <v>48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341"/>
        <v>0</v>
      </c>
      <c r="CQ236">
        <f t="shared" si="342"/>
        <v>0</v>
      </c>
      <c r="CR236">
        <f t="shared" si="343"/>
        <v>82.08</v>
      </c>
      <c r="CS236">
        <f t="shared" si="344"/>
        <v>30.13</v>
      </c>
      <c r="CT236">
        <f t="shared" si="345"/>
        <v>13331.26</v>
      </c>
      <c r="CU236">
        <f t="shared" si="346"/>
        <v>0</v>
      </c>
      <c r="CV236">
        <f t="shared" si="347"/>
        <v>26.78</v>
      </c>
      <c r="CW236">
        <f t="shared" si="348"/>
        <v>0</v>
      </c>
      <c r="CX236">
        <f t="shared" si="348"/>
        <v>0</v>
      </c>
      <c r="CY236">
        <f t="shared" si="349"/>
        <v>0</v>
      </c>
      <c r="CZ236">
        <f t="shared" si="350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187</v>
      </c>
      <c r="DO236">
        <v>101</v>
      </c>
      <c r="DP236">
        <v>1</v>
      </c>
      <c r="DQ236">
        <v>1</v>
      </c>
      <c r="DU236">
        <v>1005</v>
      </c>
      <c r="DV236" t="s">
        <v>205</v>
      </c>
      <c r="DW236" t="s">
        <v>205</v>
      </c>
      <c r="DX236">
        <v>100</v>
      </c>
      <c r="DZ236" t="s">
        <v>3</v>
      </c>
      <c r="EA236" t="s">
        <v>3</v>
      </c>
      <c r="EB236" t="s">
        <v>3</v>
      </c>
      <c r="EC236" t="s">
        <v>3</v>
      </c>
      <c r="EE236">
        <v>75071385</v>
      </c>
      <c r="EF236">
        <v>30</v>
      </c>
      <c r="EG236" t="s">
        <v>17</v>
      </c>
      <c r="EH236">
        <v>0</v>
      </c>
      <c r="EI236" t="s">
        <v>3</v>
      </c>
      <c r="EJ236">
        <v>1</v>
      </c>
      <c r="EK236">
        <v>295</v>
      </c>
      <c r="EL236" t="s">
        <v>337</v>
      </c>
      <c r="EM236" t="s">
        <v>338</v>
      </c>
      <c r="EO236" t="s">
        <v>3</v>
      </c>
      <c r="EQ236">
        <v>1024</v>
      </c>
      <c r="ER236">
        <v>284.33</v>
      </c>
      <c r="ES236">
        <v>0</v>
      </c>
      <c r="ET236">
        <v>5.55</v>
      </c>
      <c r="EU236">
        <v>0.63</v>
      </c>
      <c r="EV236">
        <v>278.77999999999997</v>
      </c>
      <c r="EW236">
        <v>26.78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187</v>
      </c>
      <c r="FY236">
        <v>101</v>
      </c>
      <c r="GA236" t="s">
        <v>3</v>
      </c>
      <c r="GD236">
        <v>0</v>
      </c>
      <c r="GF236">
        <v>1763636890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351"/>
        <v>0</v>
      </c>
      <c r="GM236">
        <f t="shared" si="352"/>
        <v>0</v>
      </c>
      <c r="GN236">
        <f t="shared" si="353"/>
        <v>0</v>
      </c>
      <c r="GO236">
        <f t="shared" si="354"/>
        <v>0</v>
      </c>
      <c r="GP236">
        <f t="shared" si="355"/>
        <v>0</v>
      </c>
      <c r="GR236">
        <v>0</v>
      </c>
      <c r="GS236">
        <v>3</v>
      </c>
      <c r="GT236">
        <v>0</v>
      </c>
      <c r="GU236" t="s">
        <v>3</v>
      </c>
      <c r="GV236">
        <f t="shared" si="356"/>
        <v>0</v>
      </c>
      <c r="GW236">
        <v>1</v>
      </c>
      <c r="GX236">
        <f t="shared" si="357"/>
        <v>0</v>
      </c>
      <c r="HA236">
        <v>0</v>
      </c>
      <c r="HB236">
        <v>0</v>
      </c>
      <c r="HC236">
        <f t="shared" si="358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">
      <c r="A237">
        <v>18</v>
      </c>
      <c r="B237">
        <v>1</v>
      </c>
      <c r="C237">
        <v>38</v>
      </c>
      <c r="E237" t="s">
        <v>3</v>
      </c>
      <c r="F237" t="s">
        <v>339</v>
      </c>
      <c r="G237" t="s">
        <v>340</v>
      </c>
      <c r="H237" t="s">
        <v>226</v>
      </c>
      <c r="I237">
        <f>I236*J237</f>
        <v>0</v>
      </c>
      <c r="J237">
        <v>15</v>
      </c>
      <c r="K237">
        <v>15</v>
      </c>
      <c r="O237">
        <f t="shared" si="324"/>
        <v>0</v>
      </c>
      <c r="P237">
        <f t="shared" si="325"/>
        <v>0</v>
      </c>
      <c r="Q237">
        <f t="shared" si="326"/>
        <v>0</v>
      </c>
      <c r="R237">
        <f t="shared" si="327"/>
        <v>0</v>
      </c>
      <c r="S237">
        <f t="shared" si="328"/>
        <v>0</v>
      </c>
      <c r="T237">
        <f t="shared" si="329"/>
        <v>0</v>
      </c>
      <c r="U237">
        <f t="shared" si="330"/>
        <v>0</v>
      </c>
      <c r="V237">
        <f t="shared" si="331"/>
        <v>0</v>
      </c>
      <c r="W237">
        <f t="shared" si="332"/>
        <v>0</v>
      </c>
      <c r="X237">
        <f t="shared" si="333"/>
        <v>0</v>
      </c>
      <c r="Y237">
        <f t="shared" si="333"/>
        <v>0</v>
      </c>
      <c r="AA237">
        <v>-1</v>
      </c>
      <c r="AB237">
        <f t="shared" si="334"/>
        <v>146.84</v>
      </c>
      <c r="AC237">
        <f t="shared" si="335"/>
        <v>146.84</v>
      </c>
      <c r="AD237">
        <f t="shared" si="336"/>
        <v>0</v>
      </c>
      <c r="AE237">
        <f t="shared" si="337"/>
        <v>0</v>
      </c>
      <c r="AF237">
        <f t="shared" si="337"/>
        <v>0</v>
      </c>
      <c r="AG237">
        <f t="shared" si="338"/>
        <v>0</v>
      </c>
      <c r="AH237">
        <f t="shared" si="339"/>
        <v>0</v>
      </c>
      <c r="AI237">
        <f t="shared" si="339"/>
        <v>0</v>
      </c>
      <c r="AJ237">
        <f t="shared" si="340"/>
        <v>0</v>
      </c>
      <c r="AK237">
        <v>146.84</v>
      </c>
      <c r="AL237">
        <v>146.84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8.16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341</v>
      </c>
      <c r="BM237">
        <v>295</v>
      </c>
      <c r="BN237">
        <v>0</v>
      </c>
      <c r="BO237" t="s">
        <v>339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341"/>
        <v>0</v>
      </c>
      <c r="CQ237">
        <f t="shared" si="342"/>
        <v>1198.21</v>
      </c>
      <c r="CR237">
        <f t="shared" si="343"/>
        <v>0</v>
      </c>
      <c r="CS237">
        <f t="shared" si="344"/>
        <v>0</v>
      </c>
      <c r="CT237">
        <f t="shared" si="345"/>
        <v>0</v>
      </c>
      <c r="CU237">
        <f t="shared" si="346"/>
        <v>0</v>
      </c>
      <c r="CV237">
        <f t="shared" si="347"/>
        <v>0</v>
      </c>
      <c r="CW237">
        <f t="shared" si="348"/>
        <v>0</v>
      </c>
      <c r="CX237">
        <f t="shared" si="348"/>
        <v>0</v>
      </c>
      <c r="CY237">
        <f t="shared" si="349"/>
        <v>0</v>
      </c>
      <c r="CZ237">
        <f t="shared" si="350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187</v>
      </c>
      <c r="DO237">
        <v>101</v>
      </c>
      <c r="DP237">
        <v>1</v>
      </c>
      <c r="DQ237">
        <v>1</v>
      </c>
      <c r="DU237">
        <v>1007</v>
      </c>
      <c r="DV237" t="s">
        <v>226</v>
      </c>
      <c r="DW237" t="s">
        <v>226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75071385</v>
      </c>
      <c r="EF237">
        <v>30</v>
      </c>
      <c r="EG237" t="s">
        <v>17</v>
      </c>
      <c r="EH237">
        <v>0</v>
      </c>
      <c r="EI237" t="s">
        <v>3</v>
      </c>
      <c r="EJ237">
        <v>1</v>
      </c>
      <c r="EK237">
        <v>295</v>
      </c>
      <c r="EL237" t="s">
        <v>337</v>
      </c>
      <c r="EM237" t="s">
        <v>338</v>
      </c>
      <c r="EO237" t="s">
        <v>3</v>
      </c>
      <c r="EQ237">
        <v>1024</v>
      </c>
      <c r="ER237">
        <v>146.84</v>
      </c>
      <c r="ES237">
        <v>146.84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187</v>
      </c>
      <c r="FY237">
        <v>101</v>
      </c>
      <c r="GA237" t="s">
        <v>3</v>
      </c>
      <c r="GD237">
        <v>0</v>
      </c>
      <c r="GF237">
        <v>314548526</v>
      </c>
      <c r="GG237">
        <v>2</v>
      </c>
      <c r="GH237">
        <v>1</v>
      </c>
      <c r="GI237">
        <v>2</v>
      </c>
      <c r="GJ237">
        <v>0</v>
      </c>
      <c r="GK237">
        <f>ROUND(R237*(R12)/100,2)</f>
        <v>0</v>
      </c>
      <c r="GL237">
        <f t="shared" si="351"/>
        <v>0</v>
      </c>
      <c r="GM237">
        <f t="shared" si="352"/>
        <v>0</v>
      </c>
      <c r="GN237">
        <f t="shared" si="353"/>
        <v>0</v>
      </c>
      <c r="GO237">
        <f t="shared" si="354"/>
        <v>0</v>
      </c>
      <c r="GP237">
        <f t="shared" si="355"/>
        <v>0</v>
      </c>
      <c r="GR237">
        <v>0</v>
      </c>
      <c r="GS237">
        <v>3</v>
      </c>
      <c r="GT237">
        <v>0</v>
      </c>
      <c r="GU237" t="s">
        <v>3</v>
      </c>
      <c r="GV237">
        <f t="shared" si="356"/>
        <v>0</v>
      </c>
      <c r="GW237">
        <v>1</v>
      </c>
      <c r="GX237">
        <f t="shared" si="357"/>
        <v>0</v>
      </c>
      <c r="HA237">
        <v>0</v>
      </c>
      <c r="HB237">
        <v>0</v>
      </c>
      <c r="HC237">
        <f t="shared" si="358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C238">
        <f>ROW(SmtRes!A39)</f>
        <v>39</v>
      </c>
      <c r="D238">
        <f>ROW(EtalonRes!A467)</f>
        <v>467</v>
      </c>
      <c r="E238" t="s">
        <v>3</v>
      </c>
      <c r="F238" t="s">
        <v>345</v>
      </c>
      <c r="G238" t="s">
        <v>346</v>
      </c>
      <c r="H238" t="s">
        <v>205</v>
      </c>
      <c r="I238">
        <v>0</v>
      </c>
      <c r="J238">
        <v>0</v>
      </c>
      <c r="K238">
        <v>0</v>
      </c>
      <c r="O238">
        <f t="shared" si="324"/>
        <v>0</v>
      </c>
      <c r="P238">
        <f t="shared" si="325"/>
        <v>0</v>
      </c>
      <c r="Q238">
        <f t="shared" si="326"/>
        <v>0</v>
      </c>
      <c r="R238">
        <f t="shared" si="327"/>
        <v>0</v>
      </c>
      <c r="S238">
        <f t="shared" si="328"/>
        <v>0</v>
      </c>
      <c r="T238">
        <f t="shared" si="329"/>
        <v>0</v>
      </c>
      <c r="U238">
        <f t="shared" si="330"/>
        <v>0</v>
      </c>
      <c r="V238">
        <f t="shared" si="331"/>
        <v>0</v>
      </c>
      <c r="W238">
        <f t="shared" si="332"/>
        <v>0</v>
      </c>
      <c r="X238">
        <f t="shared" si="333"/>
        <v>0</v>
      </c>
      <c r="Y238">
        <f t="shared" si="333"/>
        <v>0</v>
      </c>
      <c r="AA238">
        <v>-1</v>
      </c>
      <c r="AB238">
        <f t="shared" si="334"/>
        <v>56.94</v>
      </c>
      <c r="AC238">
        <f t="shared" si="335"/>
        <v>0</v>
      </c>
      <c r="AD238">
        <f t="shared" si="336"/>
        <v>0</v>
      </c>
      <c r="AE238">
        <f t="shared" si="337"/>
        <v>0</v>
      </c>
      <c r="AF238">
        <f t="shared" si="337"/>
        <v>56.94</v>
      </c>
      <c r="AG238">
        <f t="shared" si="338"/>
        <v>0</v>
      </c>
      <c r="AH238">
        <f t="shared" si="339"/>
        <v>5.47</v>
      </c>
      <c r="AI238">
        <f t="shared" si="339"/>
        <v>0</v>
      </c>
      <c r="AJ238">
        <f t="shared" si="340"/>
        <v>0</v>
      </c>
      <c r="AK238">
        <v>56.94</v>
      </c>
      <c r="AL238">
        <v>0</v>
      </c>
      <c r="AM238">
        <v>0</v>
      </c>
      <c r="AN238">
        <v>0</v>
      </c>
      <c r="AO238">
        <v>56.94</v>
      </c>
      <c r="AP238">
        <v>0</v>
      </c>
      <c r="AQ238">
        <v>5.47</v>
      </c>
      <c r="AR238">
        <v>0</v>
      </c>
      <c r="AS238">
        <v>0</v>
      </c>
      <c r="AT238">
        <v>105</v>
      </c>
      <c r="AU238">
        <v>48</v>
      </c>
      <c r="AV238">
        <v>1</v>
      </c>
      <c r="AW238">
        <v>1</v>
      </c>
      <c r="AZ238">
        <v>1</v>
      </c>
      <c r="BA238">
        <v>47.82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347</v>
      </c>
      <c r="BM238">
        <v>295</v>
      </c>
      <c r="BN238">
        <v>0</v>
      </c>
      <c r="BO238" t="s">
        <v>345</v>
      </c>
      <c r="BP238">
        <v>1</v>
      </c>
      <c r="BQ238">
        <v>30</v>
      </c>
      <c r="BR238">
        <v>0</v>
      </c>
      <c r="BS238">
        <v>47.82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105</v>
      </c>
      <c r="CA238">
        <v>48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341"/>
        <v>0</v>
      </c>
      <c r="CQ238">
        <f t="shared" si="342"/>
        <v>0</v>
      </c>
      <c r="CR238">
        <f t="shared" si="343"/>
        <v>0</v>
      </c>
      <c r="CS238">
        <f t="shared" si="344"/>
        <v>0</v>
      </c>
      <c r="CT238">
        <f t="shared" si="345"/>
        <v>2722.87</v>
      </c>
      <c r="CU238">
        <f t="shared" si="346"/>
        <v>0</v>
      </c>
      <c r="CV238">
        <f t="shared" si="347"/>
        <v>5.47</v>
      </c>
      <c r="CW238">
        <f t="shared" si="348"/>
        <v>0</v>
      </c>
      <c r="CX238">
        <f t="shared" si="348"/>
        <v>0</v>
      </c>
      <c r="CY238">
        <f t="shared" si="349"/>
        <v>0</v>
      </c>
      <c r="CZ238">
        <f t="shared" si="350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187</v>
      </c>
      <c r="DO238">
        <v>101</v>
      </c>
      <c r="DP238">
        <v>1</v>
      </c>
      <c r="DQ238">
        <v>1</v>
      </c>
      <c r="DU238">
        <v>1005</v>
      </c>
      <c r="DV238" t="s">
        <v>205</v>
      </c>
      <c r="DW238" t="s">
        <v>205</v>
      </c>
      <c r="DX238">
        <v>100</v>
      </c>
      <c r="DZ238" t="s">
        <v>3</v>
      </c>
      <c r="EA238" t="s">
        <v>3</v>
      </c>
      <c r="EB238" t="s">
        <v>3</v>
      </c>
      <c r="EC238" t="s">
        <v>3</v>
      </c>
      <c r="EE238">
        <v>75071385</v>
      </c>
      <c r="EF238">
        <v>30</v>
      </c>
      <c r="EG238" t="s">
        <v>17</v>
      </c>
      <c r="EH238">
        <v>0</v>
      </c>
      <c r="EI238" t="s">
        <v>3</v>
      </c>
      <c r="EJ238">
        <v>1</v>
      </c>
      <c r="EK238">
        <v>295</v>
      </c>
      <c r="EL238" t="s">
        <v>337</v>
      </c>
      <c r="EM238" t="s">
        <v>338</v>
      </c>
      <c r="EO238" t="s">
        <v>3</v>
      </c>
      <c r="EQ238">
        <v>1024</v>
      </c>
      <c r="ER238">
        <v>56.94</v>
      </c>
      <c r="ES238">
        <v>0</v>
      </c>
      <c r="ET238">
        <v>0</v>
      </c>
      <c r="EU238">
        <v>0</v>
      </c>
      <c r="EV238">
        <v>56.94</v>
      </c>
      <c r="EW238">
        <v>5.47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187</v>
      </c>
      <c r="FY238">
        <v>101</v>
      </c>
      <c r="GA238" t="s">
        <v>3</v>
      </c>
      <c r="GD238">
        <v>0</v>
      </c>
      <c r="GF238">
        <v>33542652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351"/>
        <v>0</v>
      </c>
      <c r="GM238">
        <f t="shared" si="352"/>
        <v>0</v>
      </c>
      <c r="GN238">
        <f t="shared" si="353"/>
        <v>0</v>
      </c>
      <c r="GO238">
        <f t="shared" si="354"/>
        <v>0</v>
      </c>
      <c r="GP238">
        <f t="shared" si="355"/>
        <v>0</v>
      </c>
      <c r="GR238">
        <v>0</v>
      </c>
      <c r="GS238">
        <v>3</v>
      </c>
      <c r="GT238">
        <v>0</v>
      </c>
      <c r="GU238" t="s">
        <v>3</v>
      </c>
      <c r="GV238">
        <f t="shared" si="356"/>
        <v>0</v>
      </c>
      <c r="GW238">
        <v>1</v>
      </c>
      <c r="GX238">
        <f t="shared" si="357"/>
        <v>0</v>
      </c>
      <c r="HA238">
        <v>0</v>
      </c>
      <c r="HB238">
        <v>0</v>
      </c>
      <c r="HC238">
        <f t="shared" si="358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">
      <c r="A239">
        <v>18</v>
      </c>
      <c r="B239">
        <v>1</v>
      </c>
      <c r="C239">
        <v>39</v>
      </c>
      <c r="E239" t="s">
        <v>3</v>
      </c>
      <c r="F239" t="s">
        <v>339</v>
      </c>
      <c r="G239" t="s">
        <v>340</v>
      </c>
      <c r="H239" t="s">
        <v>226</v>
      </c>
      <c r="I239">
        <f>I238*J239</f>
        <v>0</v>
      </c>
      <c r="J239">
        <v>5</v>
      </c>
      <c r="K239">
        <v>5</v>
      </c>
      <c r="O239">
        <f t="shared" si="324"/>
        <v>0</v>
      </c>
      <c r="P239">
        <f t="shared" si="325"/>
        <v>0</v>
      </c>
      <c r="Q239">
        <f t="shared" si="326"/>
        <v>0</v>
      </c>
      <c r="R239">
        <f t="shared" si="327"/>
        <v>0</v>
      </c>
      <c r="S239">
        <f t="shared" si="328"/>
        <v>0</v>
      </c>
      <c r="T239">
        <f t="shared" si="329"/>
        <v>0</v>
      </c>
      <c r="U239">
        <f t="shared" si="330"/>
        <v>0</v>
      </c>
      <c r="V239">
        <f t="shared" si="331"/>
        <v>0</v>
      </c>
      <c r="W239">
        <f t="shared" si="332"/>
        <v>0</v>
      </c>
      <c r="X239">
        <f t="shared" si="333"/>
        <v>0</v>
      </c>
      <c r="Y239">
        <f t="shared" si="333"/>
        <v>0</v>
      </c>
      <c r="AA239">
        <v>-1</v>
      </c>
      <c r="AB239">
        <f t="shared" si="334"/>
        <v>146.84</v>
      </c>
      <c r="AC239">
        <f t="shared" si="335"/>
        <v>146.84</v>
      </c>
      <c r="AD239">
        <f t="shared" si="336"/>
        <v>0</v>
      </c>
      <c r="AE239">
        <f t="shared" si="337"/>
        <v>0</v>
      </c>
      <c r="AF239">
        <f t="shared" si="337"/>
        <v>0</v>
      </c>
      <c r="AG239">
        <f t="shared" si="338"/>
        <v>0</v>
      </c>
      <c r="AH239">
        <f t="shared" si="339"/>
        <v>0</v>
      </c>
      <c r="AI239">
        <f t="shared" si="339"/>
        <v>0</v>
      </c>
      <c r="AJ239">
        <f t="shared" si="340"/>
        <v>0</v>
      </c>
      <c r="AK239">
        <v>146.84</v>
      </c>
      <c r="AL239">
        <v>146.84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8.16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341</v>
      </c>
      <c r="BM239">
        <v>295</v>
      </c>
      <c r="BN239">
        <v>0</v>
      </c>
      <c r="BO239" t="s">
        <v>339</v>
      </c>
      <c r="BP239">
        <v>1</v>
      </c>
      <c r="BQ239">
        <v>30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341"/>
        <v>0</v>
      </c>
      <c r="CQ239">
        <f t="shared" si="342"/>
        <v>1198.21</v>
      </c>
      <c r="CR239">
        <f t="shared" si="343"/>
        <v>0</v>
      </c>
      <c r="CS239">
        <f t="shared" si="344"/>
        <v>0</v>
      </c>
      <c r="CT239">
        <f t="shared" si="345"/>
        <v>0</v>
      </c>
      <c r="CU239">
        <f t="shared" si="346"/>
        <v>0</v>
      </c>
      <c r="CV239">
        <f t="shared" si="347"/>
        <v>0</v>
      </c>
      <c r="CW239">
        <f t="shared" si="348"/>
        <v>0</v>
      </c>
      <c r="CX239">
        <f t="shared" si="348"/>
        <v>0</v>
      </c>
      <c r="CY239">
        <f t="shared" si="349"/>
        <v>0</v>
      </c>
      <c r="CZ239">
        <f t="shared" si="350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187</v>
      </c>
      <c r="DO239">
        <v>101</v>
      </c>
      <c r="DP239">
        <v>1</v>
      </c>
      <c r="DQ239">
        <v>1</v>
      </c>
      <c r="DU239">
        <v>1007</v>
      </c>
      <c r="DV239" t="s">
        <v>226</v>
      </c>
      <c r="DW239" t="s">
        <v>226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75071385</v>
      </c>
      <c r="EF239">
        <v>30</v>
      </c>
      <c r="EG239" t="s">
        <v>17</v>
      </c>
      <c r="EH239">
        <v>0</v>
      </c>
      <c r="EI239" t="s">
        <v>3</v>
      </c>
      <c r="EJ239">
        <v>1</v>
      </c>
      <c r="EK239">
        <v>295</v>
      </c>
      <c r="EL239" t="s">
        <v>337</v>
      </c>
      <c r="EM239" t="s">
        <v>338</v>
      </c>
      <c r="EO239" t="s">
        <v>3</v>
      </c>
      <c r="EQ239">
        <v>1024</v>
      </c>
      <c r="ER239">
        <v>146.84</v>
      </c>
      <c r="ES239">
        <v>146.84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187</v>
      </c>
      <c r="FY239">
        <v>101</v>
      </c>
      <c r="GA239" t="s">
        <v>3</v>
      </c>
      <c r="GD239">
        <v>0</v>
      </c>
      <c r="GF239">
        <v>314548526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351"/>
        <v>0</v>
      </c>
      <c r="GM239">
        <f t="shared" si="352"/>
        <v>0</v>
      </c>
      <c r="GN239">
        <f t="shared" si="353"/>
        <v>0</v>
      </c>
      <c r="GO239">
        <f t="shared" si="354"/>
        <v>0</v>
      </c>
      <c r="GP239">
        <f t="shared" si="355"/>
        <v>0</v>
      </c>
      <c r="GR239">
        <v>0</v>
      </c>
      <c r="GS239">
        <v>3</v>
      </c>
      <c r="GT239">
        <v>0</v>
      </c>
      <c r="GU239" t="s">
        <v>3</v>
      </c>
      <c r="GV239">
        <f t="shared" si="356"/>
        <v>0</v>
      </c>
      <c r="GW239">
        <v>1</v>
      </c>
      <c r="GX239">
        <f t="shared" si="357"/>
        <v>0</v>
      </c>
      <c r="HA239">
        <v>0</v>
      </c>
      <c r="HB239">
        <v>0</v>
      </c>
      <c r="HC239">
        <f t="shared" si="358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ROW(SmtRes!A40)</f>
        <v>40</v>
      </c>
      <c r="D240">
        <f>ROW(EtalonRes!A470)</f>
        <v>470</v>
      </c>
      <c r="E240" t="s">
        <v>3</v>
      </c>
      <c r="F240" t="s">
        <v>348</v>
      </c>
      <c r="G240" t="s">
        <v>349</v>
      </c>
      <c r="H240" t="s">
        <v>205</v>
      </c>
      <c r="I240">
        <v>0</v>
      </c>
      <c r="J240">
        <v>0</v>
      </c>
      <c r="K240">
        <v>0</v>
      </c>
      <c r="O240">
        <f t="shared" si="324"/>
        <v>0</v>
      </c>
      <c r="P240">
        <f t="shared" si="325"/>
        <v>0</v>
      </c>
      <c r="Q240">
        <f t="shared" si="326"/>
        <v>0</v>
      </c>
      <c r="R240">
        <f t="shared" si="327"/>
        <v>0</v>
      </c>
      <c r="S240">
        <f t="shared" si="328"/>
        <v>0</v>
      </c>
      <c r="T240">
        <f t="shared" si="329"/>
        <v>0</v>
      </c>
      <c r="U240">
        <f t="shared" si="330"/>
        <v>0</v>
      </c>
      <c r="V240">
        <f t="shared" si="331"/>
        <v>0</v>
      </c>
      <c r="W240">
        <f t="shared" si="332"/>
        <v>0</v>
      </c>
      <c r="X240">
        <f t="shared" si="333"/>
        <v>0</v>
      </c>
      <c r="Y240">
        <f t="shared" si="333"/>
        <v>0</v>
      </c>
      <c r="AA240">
        <v>-1</v>
      </c>
      <c r="AB240">
        <f t="shared" si="334"/>
        <v>129.4</v>
      </c>
      <c r="AC240">
        <f t="shared" si="335"/>
        <v>70.7</v>
      </c>
      <c r="AD240">
        <f t="shared" si="336"/>
        <v>0</v>
      </c>
      <c r="AE240">
        <f t="shared" si="337"/>
        <v>0</v>
      </c>
      <c r="AF240">
        <f t="shared" si="337"/>
        <v>58.7</v>
      </c>
      <c r="AG240">
        <f t="shared" si="338"/>
        <v>0</v>
      </c>
      <c r="AH240">
        <f t="shared" si="339"/>
        <v>5.25</v>
      </c>
      <c r="AI240">
        <f t="shared" si="339"/>
        <v>0</v>
      </c>
      <c r="AJ240">
        <f t="shared" si="340"/>
        <v>0</v>
      </c>
      <c r="AK240">
        <v>129.4</v>
      </c>
      <c r="AL240">
        <v>70.7</v>
      </c>
      <c r="AM240">
        <v>0</v>
      </c>
      <c r="AN240">
        <v>0</v>
      </c>
      <c r="AO240">
        <v>58.7</v>
      </c>
      <c r="AP240">
        <v>0</v>
      </c>
      <c r="AQ240">
        <v>5.25</v>
      </c>
      <c r="AR240">
        <v>0</v>
      </c>
      <c r="AS240">
        <v>0</v>
      </c>
      <c r="AT240">
        <v>105</v>
      </c>
      <c r="AU240">
        <v>48</v>
      </c>
      <c r="AV240">
        <v>1</v>
      </c>
      <c r="AW240">
        <v>1</v>
      </c>
      <c r="AZ240">
        <v>1</v>
      </c>
      <c r="BA240">
        <v>47.82</v>
      </c>
      <c r="BB240">
        <v>1</v>
      </c>
      <c r="BC240">
        <v>7.33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350</v>
      </c>
      <c r="BM240">
        <v>295</v>
      </c>
      <c r="BN240">
        <v>0</v>
      </c>
      <c r="BO240" t="s">
        <v>348</v>
      </c>
      <c r="BP240">
        <v>1</v>
      </c>
      <c r="BQ240">
        <v>30</v>
      </c>
      <c r="BR240">
        <v>0</v>
      </c>
      <c r="BS240">
        <v>47.82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105</v>
      </c>
      <c r="CA240">
        <v>48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341"/>
        <v>0</v>
      </c>
      <c r="CQ240">
        <f t="shared" si="342"/>
        <v>518.23</v>
      </c>
      <c r="CR240">
        <f t="shared" si="343"/>
        <v>0</v>
      </c>
      <c r="CS240">
        <f t="shared" si="344"/>
        <v>0</v>
      </c>
      <c r="CT240">
        <f t="shared" si="345"/>
        <v>2807.03</v>
      </c>
      <c r="CU240">
        <f t="shared" si="346"/>
        <v>0</v>
      </c>
      <c r="CV240">
        <f t="shared" si="347"/>
        <v>5.25</v>
      </c>
      <c r="CW240">
        <f t="shared" si="348"/>
        <v>0</v>
      </c>
      <c r="CX240">
        <f t="shared" si="348"/>
        <v>0</v>
      </c>
      <c r="CY240">
        <f t="shared" si="349"/>
        <v>0</v>
      </c>
      <c r="CZ240">
        <f t="shared" si="350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187</v>
      </c>
      <c r="DO240">
        <v>101</v>
      </c>
      <c r="DP240">
        <v>1</v>
      </c>
      <c r="DQ240">
        <v>1</v>
      </c>
      <c r="DU240">
        <v>1005</v>
      </c>
      <c r="DV240" t="s">
        <v>205</v>
      </c>
      <c r="DW240" t="s">
        <v>205</v>
      </c>
      <c r="DX240">
        <v>100</v>
      </c>
      <c r="DZ240" t="s">
        <v>3</v>
      </c>
      <c r="EA240" t="s">
        <v>3</v>
      </c>
      <c r="EB240" t="s">
        <v>3</v>
      </c>
      <c r="EC240" t="s">
        <v>3</v>
      </c>
      <c r="EE240">
        <v>75071385</v>
      </c>
      <c r="EF240">
        <v>30</v>
      </c>
      <c r="EG240" t="s">
        <v>17</v>
      </c>
      <c r="EH240">
        <v>0</v>
      </c>
      <c r="EI240" t="s">
        <v>3</v>
      </c>
      <c r="EJ240">
        <v>1</v>
      </c>
      <c r="EK240">
        <v>295</v>
      </c>
      <c r="EL240" t="s">
        <v>337</v>
      </c>
      <c r="EM240" t="s">
        <v>338</v>
      </c>
      <c r="EO240" t="s">
        <v>3</v>
      </c>
      <c r="EQ240">
        <v>1024</v>
      </c>
      <c r="ER240">
        <v>129.4</v>
      </c>
      <c r="ES240">
        <v>70.7</v>
      </c>
      <c r="ET240">
        <v>0</v>
      </c>
      <c r="EU240">
        <v>0</v>
      </c>
      <c r="EV240">
        <v>58.7</v>
      </c>
      <c r="EW240">
        <v>5.25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187</v>
      </c>
      <c r="FY240">
        <v>101</v>
      </c>
      <c r="GA240" t="s">
        <v>3</v>
      </c>
      <c r="GD240">
        <v>0</v>
      </c>
      <c r="GF240">
        <v>1695254536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351"/>
        <v>0</v>
      </c>
      <c r="GM240">
        <f t="shared" si="352"/>
        <v>0</v>
      </c>
      <c r="GN240">
        <f t="shared" si="353"/>
        <v>0</v>
      </c>
      <c r="GO240">
        <f t="shared" si="354"/>
        <v>0</v>
      </c>
      <c r="GP240">
        <f t="shared" si="355"/>
        <v>0</v>
      </c>
      <c r="GR240">
        <v>0</v>
      </c>
      <c r="GS240">
        <v>3</v>
      </c>
      <c r="GT240">
        <v>0</v>
      </c>
      <c r="GU240" t="s">
        <v>3</v>
      </c>
      <c r="GV240">
        <f t="shared" si="356"/>
        <v>0</v>
      </c>
      <c r="GW240">
        <v>1</v>
      </c>
      <c r="GX240">
        <f t="shared" si="357"/>
        <v>0</v>
      </c>
      <c r="HA240">
        <v>0</v>
      </c>
      <c r="HB240">
        <v>0</v>
      </c>
      <c r="HC240">
        <f t="shared" si="358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40</v>
      </c>
      <c r="E241" t="s">
        <v>3</v>
      </c>
      <c r="F241" t="s">
        <v>351</v>
      </c>
      <c r="G241" t="s">
        <v>352</v>
      </c>
      <c r="H241" t="s">
        <v>29</v>
      </c>
      <c r="I241">
        <f>I240*J241</f>
        <v>0</v>
      </c>
      <c r="J241">
        <v>4</v>
      </c>
      <c r="K241">
        <v>4</v>
      </c>
      <c r="O241">
        <f t="shared" si="324"/>
        <v>0</v>
      </c>
      <c r="P241">
        <f t="shared" si="325"/>
        <v>0</v>
      </c>
      <c r="Q241">
        <f t="shared" si="326"/>
        <v>0</v>
      </c>
      <c r="R241">
        <f t="shared" si="327"/>
        <v>0</v>
      </c>
      <c r="S241">
        <f t="shared" si="328"/>
        <v>0</v>
      </c>
      <c r="T241">
        <f t="shared" si="329"/>
        <v>0</v>
      </c>
      <c r="U241">
        <f t="shared" si="330"/>
        <v>0</v>
      </c>
      <c r="V241">
        <f t="shared" si="331"/>
        <v>0</v>
      </c>
      <c r="W241">
        <f t="shared" si="332"/>
        <v>0</v>
      </c>
      <c r="X241">
        <f t="shared" si="333"/>
        <v>0</v>
      </c>
      <c r="Y241">
        <f t="shared" si="333"/>
        <v>0</v>
      </c>
      <c r="AA241">
        <v>-1</v>
      </c>
      <c r="AB241">
        <f t="shared" si="334"/>
        <v>57.93</v>
      </c>
      <c r="AC241">
        <f t="shared" si="335"/>
        <v>57.93</v>
      </c>
      <c r="AD241">
        <f t="shared" si="336"/>
        <v>0</v>
      </c>
      <c r="AE241">
        <f t="shared" si="337"/>
        <v>0</v>
      </c>
      <c r="AF241">
        <f t="shared" si="337"/>
        <v>0</v>
      </c>
      <c r="AG241">
        <f t="shared" si="338"/>
        <v>0</v>
      </c>
      <c r="AH241">
        <f t="shared" si="339"/>
        <v>0</v>
      </c>
      <c r="AI241">
        <f t="shared" si="339"/>
        <v>0</v>
      </c>
      <c r="AJ241">
        <f t="shared" si="340"/>
        <v>0</v>
      </c>
      <c r="AK241">
        <v>57.93</v>
      </c>
      <c r="AL241">
        <v>57.93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2.58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353</v>
      </c>
      <c r="BM241">
        <v>295</v>
      </c>
      <c r="BN241">
        <v>0</v>
      </c>
      <c r="BO241" t="s">
        <v>351</v>
      </c>
      <c r="BP241">
        <v>1</v>
      </c>
      <c r="BQ241">
        <v>30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341"/>
        <v>0</v>
      </c>
      <c r="CQ241">
        <f t="shared" si="342"/>
        <v>149.46</v>
      </c>
      <c r="CR241">
        <f t="shared" si="343"/>
        <v>0</v>
      </c>
      <c r="CS241">
        <f t="shared" si="344"/>
        <v>0</v>
      </c>
      <c r="CT241">
        <f t="shared" si="345"/>
        <v>0</v>
      </c>
      <c r="CU241">
        <f t="shared" si="346"/>
        <v>0</v>
      </c>
      <c r="CV241">
        <f t="shared" si="347"/>
        <v>0</v>
      </c>
      <c r="CW241">
        <f t="shared" si="348"/>
        <v>0</v>
      </c>
      <c r="CX241">
        <f t="shared" si="348"/>
        <v>0</v>
      </c>
      <c r="CY241">
        <f t="shared" si="349"/>
        <v>0</v>
      </c>
      <c r="CZ241">
        <f t="shared" si="350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187</v>
      </c>
      <c r="DO241">
        <v>101</v>
      </c>
      <c r="DP241">
        <v>1</v>
      </c>
      <c r="DQ241">
        <v>1</v>
      </c>
      <c r="DU241">
        <v>1009</v>
      </c>
      <c r="DV241" t="s">
        <v>29</v>
      </c>
      <c r="DW241" t="s">
        <v>29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75071385</v>
      </c>
      <c r="EF241">
        <v>30</v>
      </c>
      <c r="EG241" t="s">
        <v>17</v>
      </c>
      <c r="EH241">
        <v>0</v>
      </c>
      <c r="EI241" t="s">
        <v>3</v>
      </c>
      <c r="EJ241">
        <v>1</v>
      </c>
      <c r="EK241">
        <v>295</v>
      </c>
      <c r="EL241" t="s">
        <v>337</v>
      </c>
      <c r="EM241" t="s">
        <v>338</v>
      </c>
      <c r="EO241" t="s">
        <v>3</v>
      </c>
      <c r="EQ241">
        <v>1024</v>
      </c>
      <c r="ER241">
        <v>57.93</v>
      </c>
      <c r="ES241">
        <v>57.93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187</v>
      </c>
      <c r="FY241">
        <v>101</v>
      </c>
      <c r="GA241" t="s">
        <v>3</v>
      </c>
      <c r="GD241">
        <v>0</v>
      </c>
      <c r="GF241">
        <v>-1553685943</v>
      </c>
      <c r="GG241">
        <v>2</v>
      </c>
      <c r="GH241">
        <v>1</v>
      </c>
      <c r="GI241">
        <v>2</v>
      </c>
      <c r="GJ241">
        <v>0</v>
      </c>
      <c r="GK241">
        <f>ROUND(R241*(R12)/100,2)</f>
        <v>0</v>
      </c>
      <c r="GL241">
        <f t="shared" si="351"/>
        <v>0</v>
      </c>
      <c r="GM241">
        <f t="shared" si="352"/>
        <v>0</v>
      </c>
      <c r="GN241">
        <f t="shared" si="353"/>
        <v>0</v>
      </c>
      <c r="GO241">
        <f t="shared" si="354"/>
        <v>0</v>
      </c>
      <c r="GP241">
        <f t="shared" si="355"/>
        <v>0</v>
      </c>
      <c r="GR241">
        <v>0</v>
      </c>
      <c r="GS241">
        <v>3</v>
      </c>
      <c r="GT241">
        <v>0</v>
      </c>
      <c r="GU241" t="s">
        <v>3</v>
      </c>
      <c r="GV241">
        <f t="shared" si="356"/>
        <v>0</v>
      </c>
      <c r="GW241">
        <v>1</v>
      </c>
      <c r="GX241">
        <f t="shared" si="357"/>
        <v>0</v>
      </c>
      <c r="HA241">
        <v>0</v>
      </c>
      <c r="HB241">
        <v>0</v>
      </c>
      <c r="HC241">
        <f t="shared" si="358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3" spans="1:245" x14ac:dyDescent="0.2">
      <c r="A243" s="2">
        <v>51</v>
      </c>
      <c r="B243" s="2">
        <f>B128</f>
        <v>1</v>
      </c>
      <c r="C243" s="2">
        <f>A128</f>
        <v>4</v>
      </c>
      <c r="D243" s="2">
        <f>ROW(A128)</f>
        <v>128</v>
      </c>
      <c r="E243" s="2"/>
      <c r="F243" s="2" t="str">
        <f>IF(F128&lt;&gt;"",F128,"")</f>
        <v>Новый раздел</v>
      </c>
      <c r="G243" s="2" t="str">
        <f>IF(G128&lt;&gt;"",G128,"")</f>
        <v>Благоустройство</v>
      </c>
      <c r="H243" s="2">
        <v>0</v>
      </c>
      <c r="I243" s="2"/>
      <c r="J243" s="2"/>
      <c r="K243" s="2"/>
      <c r="L243" s="2"/>
      <c r="M243" s="2"/>
      <c r="N243" s="2"/>
      <c r="O243" s="2">
        <f t="shared" ref="O243:T243" si="359">ROUND(AB243,2)</f>
        <v>0</v>
      </c>
      <c r="P243" s="2">
        <f t="shared" si="359"/>
        <v>0</v>
      </c>
      <c r="Q243" s="2">
        <f t="shared" si="359"/>
        <v>0</v>
      </c>
      <c r="R243" s="2">
        <f t="shared" si="359"/>
        <v>0</v>
      </c>
      <c r="S243" s="2">
        <f t="shared" si="359"/>
        <v>0</v>
      </c>
      <c r="T243" s="2">
        <f t="shared" si="359"/>
        <v>0</v>
      </c>
      <c r="U243" s="2">
        <f>AH243</f>
        <v>0</v>
      </c>
      <c r="V243" s="2">
        <f>AI243</f>
        <v>0</v>
      </c>
      <c r="W243" s="2">
        <f>ROUND(AJ243,2)</f>
        <v>0</v>
      </c>
      <c r="X243" s="2">
        <f>ROUND(AK243,2)</f>
        <v>0</v>
      </c>
      <c r="Y243" s="2">
        <f>ROUND(AL243,2)</f>
        <v>0</v>
      </c>
      <c r="Z243" s="2"/>
      <c r="AA243" s="2"/>
      <c r="AB243" s="2">
        <f>ROUND(SUMIF(AA132:AA241,"=78708775",O132:O241),2)</f>
        <v>0</v>
      </c>
      <c r="AC243" s="2">
        <f>ROUND(SUMIF(AA132:AA241,"=78708775",P132:P241),2)</f>
        <v>0</v>
      </c>
      <c r="AD243" s="2">
        <f>ROUND(SUMIF(AA132:AA241,"=78708775",Q132:Q241),2)</f>
        <v>0</v>
      </c>
      <c r="AE243" s="2">
        <f>ROUND(SUMIF(AA132:AA241,"=78708775",R132:R241),2)</f>
        <v>0</v>
      </c>
      <c r="AF243" s="2">
        <f>ROUND(SUMIF(AA132:AA241,"=78708775",S132:S241),2)</f>
        <v>0</v>
      </c>
      <c r="AG243" s="2">
        <f>ROUND(SUMIF(AA132:AA241,"=78708775",T132:T241),2)</f>
        <v>0</v>
      </c>
      <c r="AH243" s="2">
        <f>SUMIF(AA132:AA241,"=78708775",U132:U241)</f>
        <v>0</v>
      </c>
      <c r="AI243" s="2">
        <f>SUMIF(AA132:AA241,"=78708775",V132:V241)</f>
        <v>0</v>
      </c>
      <c r="AJ243" s="2">
        <f>ROUND(SUMIF(AA132:AA241,"=78708775",W132:W241),2)</f>
        <v>0</v>
      </c>
      <c r="AK243" s="2">
        <f>ROUND(SUMIF(AA132:AA241,"=78708775",X132:X241),2)</f>
        <v>0</v>
      </c>
      <c r="AL243" s="2">
        <f>ROUND(SUMIF(AA132:AA241,"=78708775",Y132:Y241),2)</f>
        <v>0</v>
      </c>
      <c r="AM243" s="2"/>
      <c r="AN243" s="2"/>
      <c r="AO243" s="2">
        <f t="shared" ref="AO243:BD243" si="360">ROUND(BX243,2)</f>
        <v>0</v>
      </c>
      <c r="AP243" s="2">
        <f t="shared" si="360"/>
        <v>0</v>
      </c>
      <c r="AQ243" s="2">
        <f t="shared" si="360"/>
        <v>0</v>
      </c>
      <c r="AR243" s="2">
        <f t="shared" si="360"/>
        <v>0</v>
      </c>
      <c r="AS243" s="2">
        <f t="shared" si="360"/>
        <v>0</v>
      </c>
      <c r="AT243" s="2">
        <f t="shared" si="360"/>
        <v>0</v>
      </c>
      <c r="AU243" s="2">
        <f t="shared" si="360"/>
        <v>0</v>
      </c>
      <c r="AV243" s="2">
        <f t="shared" si="360"/>
        <v>0</v>
      </c>
      <c r="AW243" s="2">
        <f t="shared" si="360"/>
        <v>0</v>
      </c>
      <c r="AX243" s="2">
        <f t="shared" si="360"/>
        <v>0</v>
      </c>
      <c r="AY243" s="2">
        <f t="shared" si="360"/>
        <v>0</v>
      </c>
      <c r="AZ243" s="2">
        <f t="shared" si="360"/>
        <v>0</v>
      </c>
      <c r="BA243" s="2">
        <f t="shared" si="360"/>
        <v>0</v>
      </c>
      <c r="BB243" s="2">
        <f t="shared" si="360"/>
        <v>0</v>
      </c>
      <c r="BC243" s="2">
        <f t="shared" si="360"/>
        <v>0</v>
      </c>
      <c r="BD243" s="2">
        <f t="shared" si="360"/>
        <v>0</v>
      </c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>
        <f>ROUND(SUMIF(AA132:AA241,"=78708775",FQ132:FQ241),2)</f>
        <v>0</v>
      </c>
      <c r="BY243" s="2">
        <f>ROUND(SUMIF(AA132:AA241,"=78708775",FR132:FR241),2)</f>
        <v>0</v>
      </c>
      <c r="BZ243" s="2">
        <f>ROUND(SUMIF(AA132:AA241,"=78708775",GL132:GL241),2)</f>
        <v>0</v>
      </c>
      <c r="CA243" s="2">
        <f>ROUND(SUMIF(AA132:AA241,"=78708775",GM132:GM241),2)</f>
        <v>0</v>
      </c>
      <c r="CB243" s="2">
        <f>ROUND(SUMIF(AA132:AA241,"=78708775",GN132:GN241),2)</f>
        <v>0</v>
      </c>
      <c r="CC243" s="2">
        <f>ROUND(SUMIF(AA132:AA241,"=78708775",GO132:GO241),2)</f>
        <v>0</v>
      </c>
      <c r="CD243" s="2">
        <f>ROUND(SUMIF(AA132:AA241,"=78708775",GP132:GP241),2)</f>
        <v>0</v>
      </c>
      <c r="CE243" s="2">
        <f>AC243-BX243</f>
        <v>0</v>
      </c>
      <c r="CF243" s="2">
        <f>AC243-BY243</f>
        <v>0</v>
      </c>
      <c r="CG243" s="2">
        <f>BX243-BZ243</f>
        <v>0</v>
      </c>
      <c r="CH243" s="2">
        <f>AC243-BX243-BY243+BZ243</f>
        <v>0</v>
      </c>
      <c r="CI243" s="2">
        <f>BY243-BZ243</f>
        <v>0</v>
      </c>
      <c r="CJ243" s="2">
        <f>ROUND(SUMIF(AA132:AA241,"=78708775",GX132:GX241),2)</f>
        <v>0</v>
      </c>
      <c r="CK243" s="2">
        <f>ROUND(SUMIF(AA132:AA241,"=78708775",GY132:GY241),2)</f>
        <v>0</v>
      </c>
      <c r="CL243" s="2">
        <f>ROUND(SUMIF(AA132:AA241,"=78708775",GZ132:GZ241),2)</f>
        <v>0</v>
      </c>
      <c r="CM243" s="2">
        <f>ROUND(SUMIF(AA132:AA241,"=78708775",HD132:HD241),2)</f>
        <v>0</v>
      </c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>
        <v>0</v>
      </c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201</v>
      </c>
      <c r="F245" s="4">
        <f>ROUND(Source!O243,O245)</f>
        <v>0</v>
      </c>
      <c r="G245" s="4" t="s">
        <v>35</v>
      </c>
      <c r="H245" s="4" t="s">
        <v>36</v>
      </c>
      <c r="I245" s="4"/>
      <c r="J245" s="4"/>
      <c r="K245" s="4">
        <v>201</v>
      </c>
      <c r="L245" s="4">
        <v>1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202</v>
      </c>
      <c r="F246" s="4">
        <f>ROUND(Source!P243,O246)</f>
        <v>0</v>
      </c>
      <c r="G246" s="4" t="s">
        <v>37</v>
      </c>
      <c r="H246" s="4" t="s">
        <v>38</v>
      </c>
      <c r="I246" s="4"/>
      <c r="J246" s="4"/>
      <c r="K246" s="4">
        <v>202</v>
      </c>
      <c r="L246" s="4">
        <v>2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222</v>
      </c>
      <c r="F247" s="4">
        <f>ROUND(Source!AO243,O247)</f>
        <v>0</v>
      </c>
      <c r="G247" s="4" t="s">
        <v>39</v>
      </c>
      <c r="H247" s="4" t="s">
        <v>40</v>
      </c>
      <c r="I247" s="4"/>
      <c r="J247" s="4"/>
      <c r="K247" s="4">
        <v>222</v>
      </c>
      <c r="L247" s="4">
        <v>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225</v>
      </c>
      <c r="F248" s="4">
        <f>ROUND(Source!AV243,O248)</f>
        <v>0</v>
      </c>
      <c r="G248" s="4" t="s">
        <v>41</v>
      </c>
      <c r="H248" s="4" t="s">
        <v>42</v>
      </c>
      <c r="I248" s="4"/>
      <c r="J248" s="4"/>
      <c r="K248" s="4">
        <v>225</v>
      </c>
      <c r="L248" s="4">
        <v>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226</v>
      </c>
      <c r="F249" s="4">
        <f>ROUND(Source!AW243,O249)</f>
        <v>0</v>
      </c>
      <c r="G249" s="4" t="s">
        <v>43</v>
      </c>
      <c r="H249" s="4" t="s">
        <v>44</v>
      </c>
      <c r="I249" s="4"/>
      <c r="J249" s="4"/>
      <c r="K249" s="4">
        <v>226</v>
      </c>
      <c r="L249" s="4">
        <v>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227</v>
      </c>
      <c r="F250" s="4">
        <f>ROUND(Source!AX243,O250)</f>
        <v>0</v>
      </c>
      <c r="G250" s="4" t="s">
        <v>45</v>
      </c>
      <c r="H250" s="4" t="s">
        <v>46</v>
      </c>
      <c r="I250" s="4"/>
      <c r="J250" s="4"/>
      <c r="K250" s="4">
        <v>227</v>
      </c>
      <c r="L250" s="4">
        <v>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228</v>
      </c>
      <c r="F251" s="4">
        <f>ROUND(Source!AY243,O251)</f>
        <v>0</v>
      </c>
      <c r="G251" s="4" t="s">
        <v>47</v>
      </c>
      <c r="H251" s="4" t="s">
        <v>48</v>
      </c>
      <c r="I251" s="4"/>
      <c r="J251" s="4"/>
      <c r="K251" s="4">
        <v>228</v>
      </c>
      <c r="L251" s="4">
        <v>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216</v>
      </c>
      <c r="F252" s="4">
        <f>ROUND(Source!AP243,O252)</f>
        <v>0</v>
      </c>
      <c r="G252" s="4" t="s">
        <v>49</v>
      </c>
      <c r="H252" s="4" t="s">
        <v>50</v>
      </c>
      <c r="I252" s="4"/>
      <c r="J252" s="4"/>
      <c r="K252" s="4">
        <v>216</v>
      </c>
      <c r="L252" s="4">
        <v>8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223</v>
      </c>
      <c r="F253" s="4">
        <f>ROUND(Source!AQ243,O253)</f>
        <v>0</v>
      </c>
      <c r="G253" s="4" t="s">
        <v>51</v>
      </c>
      <c r="H253" s="4" t="s">
        <v>52</v>
      </c>
      <c r="I253" s="4"/>
      <c r="J253" s="4"/>
      <c r="K253" s="4">
        <v>223</v>
      </c>
      <c r="L253" s="4">
        <v>9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229</v>
      </c>
      <c r="F254" s="4">
        <f>ROUND(Source!AZ243,O254)</f>
        <v>0</v>
      </c>
      <c r="G254" s="4" t="s">
        <v>53</v>
      </c>
      <c r="H254" s="4" t="s">
        <v>54</v>
      </c>
      <c r="I254" s="4"/>
      <c r="J254" s="4"/>
      <c r="K254" s="4">
        <v>229</v>
      </c>
      <c r="L254" s="4">
        <v>10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203</v>
      </c>
      <c r="F255" s="4">
        <f>ROUND(Source!Q243,O255)</f>
        <v>0</v>
      </c>
      <c r="G255" s="4" t="s">
        <v>55</v>
      </c>
      <c r="H255" s="4" t="s">
        <v>56</v>
      </c>
      <c r="I255" s="4"/>
      <c r="J255" s="4"/>
      <c r="K255" s="4">
        <v>203</v>
      </c>
      <c r="L255" s="4">
        <v>11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231</v>
      </c>
      <c r="F256" s="4">
        <f>ROUND(Source!BB243,O256)</f>
        <v>0</v>
      </c>
      <c r="G256" s="4" t="s">
        <v>57</v>
      </c>
      <c r="H256" s="4" t="s">
        <v>58</v>
      </c>
      <c r="I256" s="4"/>
      <c r="J256" s="4"/>
      <c r="K256" s="4">
        <v>231</v>
      </c>
      <c r="L256" s="4">
        <v>12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204</v>
      </c>
      <c r="F257" s="4">
        <f>ROUND(Source!R243,O257)</f>
        <v>0</v>
      </c>
      <c r="G257" s="4" t="s">
        <v>59</v>
      </c>
      <c r="H257" s="4" t="s">
        <v>60</v>
      </c>
      <c r="I257" s="4"/>
      <c r="J257" s="4"/>
      <c r="K257" s="4">
        <v>204</v>
      </c>
      <c r="L257" s="4">
        <v>13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205</v>
      </c>
      <c r="F258" s="4">
        <f>ROUND(Source!S243,O258)</f>
        <v>0</v>
      </c>
      <c r="G258" s="4" t="s">
        <v>61</v>
      </c>
      <c r="H258" s="4" t="s">
        <v>62</v>
      </c>
      <c r="I258" s="4"/>
      <c r="J258" s="4"/>
      <c r="K258" s="4">
        <v>205</v>
      </c>
      <c r="L258" s="4">
        <v>14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232</v>
      </c>
      <c r="F259" s="4">
        <f>ROUND(Source!BC243,O259)</f>
        <v>0</v>
      </c>
      <c r="G259" s="4" t="s">
        <v>63</v>
      </c>
      <c r="H259" s="4" t="s">
        <v>64</v>
      </c>
      <c r="I259" s="4"/>
      <c r="J259" s="4"/>
      <c r="K259" s="4">
        <v>232</v>
      </c>
      <c r="L259" s="4">
        <v>15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214</v>
      </c>
      <c r="F260" s="4">
        <f>ROUND(Source!AS243,O260)</f>
        <v>0</v>
      </c>
      <c r="G260" s="4" t="s">
        <v>65</v>
      </c>
      <c r="H260" s="4" t="s">
        <v>66</v>
      </c>
      <c r="I260" s="4"/>
      <c r="J260" s="4"/>
      <c r="K260" s="4">
        <v>214</v>
      </c>
      <c r="L260" s="4">
        <v>16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215</v>
      </c>
      <c r="F261" s="4">
        <f>ROUND(Source!AT243,O261)</f>
        <v>0</v>
      </c>
      <c r="G261" s="4" t="s">
        <v>67</v>
      </c>
      <c r="H261" s="4" t="s">
        <v>68</v>
      </c>
      <c r="I261" s="4"/>
      <c r="J261" s="4"/>
      <c r="K261" s="4">
        <v>215</v>
      </c>
      <c r="L261" s="4">
        <v>17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217</v>
      </c>
      <c r="F262" s="4">
        <f>ROUND(Source!AU243,O262)</f>
        <v>0</v>
      </c>
      <c r="G262" s="4" t="s">
        <v>69</v>
      </c>
      <c r="H262" s="4" t="s">
        <v>70</v>
      </c>
      <c r="I262" s="4"/>
      <c r="J262" s="4"/>
      <c r="K262" s="4">
        <v>217</v>
      </c>
      <c r="L262" s="4">
        <v>18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230</v>
      </c>
      <c r="F263" s="4">
        <f>ROUND(Source!BA243,O263)</f>
        <v>0</v>
      </c>
      <c r="G263" s="4" t="s">
        <v>71</v>
      </c>
      <c r="H263" s="4" t="s">
        <v>72</v>
      </c>
      <c r="I263" s="4"/>
      <c r="J263" s="4"/>
      <c r="K263" s="4">
        <v>230</v>
      </c>
      <c r="L263" s="4">
        <v>19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206</v>
      </c>
      <c r="F264" s="4">
        <f>ROUND(Source!T243,O264)</f>
        <v>0</v>
      </c>
      <c r="G264" s="4" t="s">
        <v>73</v>
      </c>
      <c r="H264" s="4" t="s">
        <v>74</v>
      </c>
      <c r="I264" s="4"/>
      <c r="J264" s="4"/>
      <c r="K264" s="4">
        <v>206</v>
      </c>
      <c r="L264" s="4">
        <v>20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207</v>
      </c>
      <c r="F265" s="4">
        <f>Source!U243</f>
        <v>0</v>
      </c>
      <c r="G265" s="4" t="s">
        <v>75</v>
      </c>
      <c r="H265" s="4" t="s">
        <v>76</v>
      </c>
      <c r="I265" s="4"/>
      <c r="J265" s="4"/>
      <c r="K265" s="4">
        <v>207</v>
      </c>
      <c r="L265" s="4">
        <v>21</v>
      </c>
      <c r="M265" s="4">
        <v>3</v>
      </c>
      <c r="N265" s="4" t="s">
        <v>3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208</v>
      </c>
      <c r="F266" s="4">
        <f>Source!V243</f>
        <v>0</v>
      </c>
      <c r="G266" s="4" t="s">
        <v>77</v>
      </c>
      <c r="H266" s="4" t="s">
        <v>78</v>
      </c>
      <c r="I266" s="4"/>
      <c r="J266" s="4"/>
      <c r="K266" s="4">
        <v>208</v>
      </c>
      <c r="L266" s="4">
        <v>22</v>
      </c>
      <c r="M266" s="4">
        <v>3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209</v>
      </c>
      <c r="F267" s="4">
        <f>ROUND(Source!W243,O267)</f>
        <v>0</v>
      </c>
      <c r="G267" s="4" t="s">
        <v>79</v>
      </c>
      <c r="H267" s="4" t="s">
        <v>80</v>
      </c>
      <c r="I267" s="4"/>
      <c r="J267" s="4"/>
      <c r="K267" s="4">
        <v>209</v>
      </c>
      <c r="L267" s="4">
        <v>23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233</v>
      </c>
      <c r="F268" s="4">
        <f>ROUND(Source!BD243,O268)</f>
        <v>0</v>
      </c>
      <c r="G268" s="4" t="s">
        <v>81</v>
      </c>
      <c r="H268" s="4" t="s">
        <v>82</v>
      </c>
      <c r="I268" s="4"/>
      <c r="J268" s="4"/>
      <c r="K268" s="4">
        <v>233</v>
      </c>
      <c r="L268" s="4">
        <v>24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210</v>
      </c>
      <c r="F269" s="4">
        <f>ROUND(Source!X243,O269)</f>
        <v>0</v>
      </c>
      <c r="G269" s="4" t="s">
        <v>83</v>
      </c>
      <c r="H269" s="4" t="s">
        <v>84</v>
      </c>
      <c r="I269" s="4"/>
      <c r="J269" s="4"/>
      <c r="K269" s="4">
        <v>210</v>
      </c>
      <c r="L269" s="4">
        <v>25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211</v>
      </c>
      <c r="F270" s="4">
        <f>ROUND(Source!Y243,O270)</f>
        <v>0</v>
      </c>
      <c r="G270" s="4" t="s">
        <v>85</v>
      </c>
      <c r="H270" s="4" t="s">
        <v>86</v>
      </c>
      <c r="I270" s="4"/>
      <c r="J270" s="4"/>
      <c r="K270" s="4">
        <v>211</v>
      </c>
      <c r="L270" s="4">
        <v>26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224</v>
      </c>
      <c r="F271" s="4">
        <f>ROUND(Source!AR243,O271)</f>
        <v>0</v>
      </c>
      <c r="G271" s="4" t="s">
        <v>87</v>
      </c>
      <c r="H271" s="4" t="s">
        <v>88</v>
      </c>
      <c r="I271" s="4"/>
      <c r="J271" s="4"/>
      <c r="K271" s="4">
        <v>224</v>
      </c>
      <c r="L271" s="4">
        <v>27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3" spans="1:206" x14ac:dyDescent="0.2">
      <c r="A273" s="2">
        <v>51</v>
      </c>
      <c r="B273" s="2">
        <f>B20</f>
        <v>1</v>
      </c>
      <c r="C273" s="2">
        <f>A20</f>
        <v>3</v>
      </c>
      <c r="D273" s="2">
        <f>ROW(A20)</f>
        <v>20</v>
      </c>
      <c r="E273" s="2"/>
      <c r="F273" s="2" t="str">
        <f>IF(F20&lt;&gt;"",F20,"")</f>
        <v>02-01-04</v>
      </c>
      <c r="G273" s="2" t="str">
        <f>IF(G20&lt;&gt;"",G20,"")</f>
        <v>Прокладка КЛ-10кВ в ТП</v>
      </c>
      <c r="H273" s="2">
        <v>0</v>
      </c>
      <c r="I273" s="2"/>
      <c r="J273" s="2"/>
      <c r="K273" s="2"/>
      <c r="L273" s="2"/>
      <c r="M273" s="2"/>
      <c r="N273" s="2"/>
      <c r="O273" s="2">
        <f t="shared" ref="O273:T273" si="361">ROUND(O32+O98+O243+AB273,2)</f>
        <v>401425.36</v>
      </c>
      <c r="P273" s="2">
        <f t="shared" si="361"/>
        <v>358057.15</v>
      </c>
      <c r="Q273" s="2">
        <f t="shared" si="361"/>
        <v>1001.12</v>
      </c>
      <c r="R273" s="2">
        <f t="shared" si="361"/>
        <v>305.08999999999997</v>
      </c>
      <c r="S273" s="2">
        <f t="shared" si="361"/>
        <v>42367.09</v>
      </c>
      <c r="T273" s="2">
        <f t="shared" si="361"/>
        <v>0</v>
      </c>
      <c r="U273" s="2">
        <f>U32+U98+U243+AH273</f>
        <v>63.788159999999998</v>
      </c>
      <c r="V273" s="2">
        <f>V32+V98+V243+AI273</f>
        <v>0</v>
      </c>
      <c r="W273" s="2">
        <f>ROUND(W32+W98+W243+AJ273,2)</f>
        <v>0</v>
      </c>
      <c r="X273" s="2">
        <f>ROUND(X32+X98+X243+AK273,2)</f>
        <v>38593.599999999999</v>
      </c>
      <c r="Y273" s="2">
        <f>ROUND(Y32+Y98+Y243+AL273,2)</f>
        <v>18064.189999999999</v>
      </c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>
        <f t="shared" ref="AO273:BD273" si="362">ROUND(AO32+AO98+AO243+BX273,2)</f>
        <v>0</v>
      </c>
      <c r="AP273" s="2">
        <f t="shared" si="362"/>
        <v>0</v>
      </c>
      <c r="AQ273" s="2">
        <f t="shared" si="362"/>
        <v>0</v>
      </c>
      <c r="AR273" s="2">
        <f t="shared" si="362"/>
        <v>458571.29</v>
      </c>
      <c r="AS273" s="2">
        <f t="shared" si="362"/>
        <v>23047.02</v>
      </c>
      <c r="AT273" s="2">
        <f t="shared" si="362"/>
        <v>435524.27</v>
      </c>
      <c r="AU273" s="2">
        <f t="shared" si="362"/>
        <v>0</v>
      </c>
      <c r="AV273" s="2">
        <f t="shared" si="362"/>
        <v>358057.15</v>
      </c>
      <c r="AW273" s="2">
        <f t="shared" si="362"/>
        <v>358057.15</v>
      </c>
      <c r="AX273" s="2">
        <f t="shared" si="362"/>
        <v>0</v>
      </c>
      <c r="AY273" s="2">
        <f t="shared" si="362"/>
        <v>358057.15</v>
      </c>
      <c r="AZ273" s="2">
        <f t="shared" si="362"/>
        <v>0</v>
      </c>
      <c r="BA273" s="2">
        <f t="shared" si="362"/>
        <v>0</v>
      </c>
      <c r="BB273" s="2">
        <f t="shared" si="362"/>
        <v>0</v>
      </c>
      <c r="BC273" s="2">
        <f t="shared" si="362"/>
        <v>0</v>
      </c>
      <c r="BD273" s="2">
        <f t="shared" si="362"/>
        <v>0</v>
      </c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>
        <v>0</v>
      </c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201</v>
      </c>
      <c r="F275" s="4">
        <f>ROUND(Source!O273,O275)</f>
        <v>401425.36</v>
      </c>
      <c r="G275" s="4" t="s">
        <v>35</v>
      </c>
      <c r="H275" s="4" t="s">
        <v>36</v>
      </c>
      <c r="I275" s="4"/>
      <c r="J275" s="4"/>
      <c r="K275" s="4">
        <v>201</v>
      </c>
      <c r="L275" s="4">
        <v>1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401425.36</v>
      </c>
      <c r="X275" s="4">
        <v>1</v>
      </c>
      <c r="Y275" s="4">
        <v>401425.36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202</v>
      </c>
      <c r="F276" s="4">
        <f>ROUND(Source!P273,O276)</f>
        <v>358057.15</v>
      </c>
      <c r="G276" s="4" t="s">
        <v>37</v>
      </c>
      <c r="H276" s="4" t="s">
        <v>38</v>
      </c>
      <c r="I276" s="4"/>
      <c r="J276" s="4"/>
      <c r="K276" s="4">
        <v>202</v>
      </c>
      <c r="L276" s="4">
        <v>2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358057.15</v>
      </c>
      <c r="X276" s="4">
        <v>1</v>
      </c>
      <c r="Y276" s="4">
        <v>358057.15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222</v>
      </c>
      <c r="F277" s="4">
        <f>ROUND(Source!AO273,O277)</f>
        <v>0</v>
      </c>
      <c r="G277" s="4" t="s">
        <v>39</v>
      </c>
      <c r="H277" s="4" t="s">
        <v>40</v>
      </c>
      <c r="I277" s="4"/>
      <c r="J277" s="4"/>
      <c r="K277" s="4">
        <v>222</v>
      </c>
      <c r="L277" s="4">
        <v>3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225</v>
      </c>
      <c r="F278" s="4">
        <f>ROUND(Source!AV273,O278)</f>
        <v>358057.15</v>
      </c>
      <c r="G278" s="4" t="s">
        <v>41</v>
      </c>
      <c r="H278" s="4" t="s">
        <v>42</v>
      </c>
      <c r="I278" s="4"/>
      <c r="J278" s="4"/>
      <c r="K278" s="4">
        <v>225</v>
      </c>
      <c r="L278" s="4">
        <v>4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358057.15</v>
      </c>
      <c r="X278" s="4">
        <v>1</v>
      </c>
      <c r="Y278" s="4">
        <v>358057.15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226</v>
      </c>
      <c r="F279" s="4">
        <f>ROUND(Source!AW273,O279)</f>
        <v>358057.15</v>
      </c>
      <c r="G279" s="4" t="s">
        <v>43</v>
      </c>
      <c r="H279" s="4" t="s">
        <v>44</v>
      </c>
      <c r="I279" s="4"/>
      <c r="J279" s="4"/>
      <c r="K279" s="4">
        <v>226</v>
      </c>
      <c r="L279" s="4">
        <v>5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358057.15</v>
      </c>
      <c r="X279" s="4">
        <v>1</v>
      </c>
      <c r="Y279" s="4">
        <v>358057.15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227</v>
      </c>
      <c r="F280" s="4">
        <f>ROUND(Source!AX273,O280)</f>
        <v>0</v>
      </c>
      <c r="G280" s="4" t="s">
        <v>45</v>
      </c>
      <c r="H280" s="4" t="s">
        <v>46</v>
      </c>
      <c r="I280" s="4"/>
      <c r="J280" s="4"/>
      <c r="K280" s="4">
        <v>227</v>
      </c>
      <c r="L280" s="4">
        <v>6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228</v>
      </c>
      <c r="F281" s="4">
        <f>ROUND(Source!AY273,O281)</f>
        <v>358057.15</v>
      </c>
      <c r="G281" s="4" t="s">
        <v>47</v>
      </c>
      <c r="H281" s="4" t="s">
        <v>48</v>
      </c>
      <c r="I281" s="4"/>
      <c r="J281" s="4"/>
      <c r="K281" s="4">
        <v>228</v>
      </c>
      <c r="L281" s="4">
        <v>7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358057.15</v>
      </c>
      <c r="X281" s="4">
        <v>1</v>
      </c>
      <c r="Y281" s="4">
        <v>358057.15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216</v>
      </c>
      <c r="F282" s="4">
        <f>ROUND(Source!AP273,O282)</f>
        <v>0</v>
      </c>
      <c r="G282" s="4" t="s">
        <v>49</v>
      </c>
      <c r="H282" s="4" t="s">
        <v>50</v>
      </c>
      <c r="I282" s="4"/>
      <c r="J282" s="4"/>
      <c r="K282" s="4">
        <v>216</v>
      </c>
      <c r="L282" s="4">
        <v>8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223</v>
      </c>
      <c r="F283" s="4">
        <f>ROUND(Source!AQ273,O283)</f>
        <v>0</v>
      </c>
      <c r="G283" s="4" t="s">
        <v>51</v>
      </c>
      <c r="H283" s="4" t="s">
        <v>52</v>
      </c>
      <c r="I283" s="4"/>
      <c r="J283" s="4"/>
      <c r="K283" s="4">
        <v>223</v>
      </c>
      <c r="L283" s="4">
        <v>9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229</v>
      </c>
      <c r="F284" s="4">
        <f>ROUND(Source!AZ273,O284)</f>
        <v>0</v>
      </c>
      <c r="G284" s="4" t="s">
        <v>53</v>
      </c>
      <c r="H284" s="4" t="s">
        <v>54</v>
      </c>
      <c r="I284" s="4"/>
      <c r="J284" s="4"/>
      <c r="K284" s="4">
        <v>229</v>
      </c>
      <c r="L284" s="4">
        <v>10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203</v>
      </c>
      <c r="F285" s="4">
        <f>ROUND(Source!Q273,O285)</f>
        <v>1001.12</v>
      </c>
      <c r="G285" s="4" t="s">
        <v>55</v>
      </c>
      <c r="H285" s="4" t="s">
        <v>56</v>
      </c>
      <c r="I285" s="4"/>
      <c r="J285" s="4"/>
      <c r="K285" s="4">
        <v>203</v>
      </c>
      <c r="L285" s="4">
        <v>11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1001.12</v>
      </c>
      <c r="X285" s="4">
        <v>1</v>
      </c>
      <c r="Y285" s="4">
        <v>1001.12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231</v>
      </c>
      <c r="F286" s="4">
        <f>ROUND(Source!BB273,O286)</f>
        <v>0</v>
      </c>
      <c r="G286" s="4" t="s">
        <v>57</v>
      </c>
      <c r="H286" s="4" t="s">
        <v>58</v>
      </c>
      <c r="I286" s="4"/>
      <c r="J286" s="4"/>
      <c r="K286" s="4">
        <v>231</v>
      </c>
      <c r="L286" s="4">
        <v>12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204</v>
      </c>
      <c r="F287" s="4">
        <f>ROUND(Source!R273,O287)</f>
        <v>305.08999999999997</v>
      </c>
      <c r="G287" s="4" t="s">
        <v>59</v>
      </c>
      <c r="H287" s="4" t="s">
        <v>60</v>
      </c>
      <c r="I287" s="4"/>
      <c r="J287" s="4"/>
      <c r="K287" s="4">
        <v>204</v>
      </c>
      <c r="L287" s="4">
        <v>13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305.08999999999997</v>
      </c>
      <c r="X287" s="4">
        <v>1</v>
      </c>
      <c r="Y287" s="4">
        <v>305.08999999999997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205</v>
      </c>
      <c r="F288" s="4">
        <f>ROUND(Source!S273,O288)</f>
        <v>42367.09</v>
      </c>
      <c r="G288" s="4" t="s">
        <v>61</v>
      </c>
      <c r="H288" s="4" t="s">
        <v>62</v>
      </c>
      <c r="I288" s="4"/>
      <c r="J288" s="4"/>
      <c r="K288" s="4">
        <v>205</v>
      </c>
      <c r="L288" s="4">
        <v>14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42367.09</v>
      </c>
      <c r="X288" s="4">
        <v>1</v>
      </c>
      <c r="Y288" s="4">
        <v>42367.09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232</v>
      </c>
      <c r="F289" s="4">
        <f>ROUND(Source!BC273,O289)</f>
        <v>0</v>
      </c>
      <c r="G289" s="4" t="s">
        <v>63</v>
      </c>
      <c r="H289" s="4" t="s">
        <v>64</v>
      </c>
      <c r="I289" s="4"/>
      <c r="J289" s="4"/>
      <c r="K289" s="4">
        <v>232</v>
      </c>
      <c r="L289" s="4">
        <v>15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214</v>
      </c>
      <c r="F290" s="4">
        <f>ROUND(Source!AS273,O290)</f>
        <v>23047.02</v>
      </c>
      <c r="G290" s="4" t="s">
        <v>65</v>
      </c>
      <c r="H290" s="4" t="s">
        <v>66</v>
      </c>
      <c r="I290" s="4"/>
      <c r="J290" s="4"/>
      <c r="K290" s="4">
        <v>214</v>
      </c>
      <c r="L290" s="4">
        <v>16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23047.02</v>
      </c>
      <c r="X290" s="4">
        <v>1</v>
      </c>
      <c r="Y290" s="4">
        <v>23047.02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215</v>
      </c>
      <c r="F291" s="4">
        <f>ROUND(Source!AT273,O291)</f>
        <v>435524.27</v>
      </c>
      <c r="G291" s="4" t="s">
        <v>67</v>
      </c>
      <c r="H291" s="4" t="s">
        <v>68</v>
      </c>
      <c r="I291" s="4"/>
      <c r="J291" s="4"/>
      <c r="K291" s="4">
        <v>215</v>
      </c>
      <c r="L291" s="4">
        <v>17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435524.27</v>
      </c>
      <c r="X291" s="4">
        <v>1</v>
      </c>
      <c r="Y291" s="4">
        <v>435524.27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217</v>
      </c>
      <c r="F292" s="4">
        <f>ROUND(Source!AU273,O292)</f>
        <v>0</v>
      </c>
      <c r="G292" s="4" t="s">
        <v>69</v>
      </c>
      <c r="H292" s="4" t="s">
        <v>70</v>
      </c>
      <c r="I292" s="4"/>
      <c r="J292" s="4"/>
      <c r="K292" s="4">
        <v>217</v>
      </c>
      <c r="L292" s="4">
        <v>18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230</v>
      </c>
      <c r="F293" s="4">
        <f>ROUND(Source!BA273,O293)</f>
        <v>0</v>
      </c>
      <c r="G293" s="4" t="s">
        <v>71</v>
      </c>
      <c r="H293" s="4" t="s">
        <v>72</v>
      </c>
      <c r="I293" s="4"/>
      <c r="J293" s="4"/>
      <c r="K293" s="4">
        <v>230</v>
      </c>
      <c r="L293" s="4">
        <v>19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206</v>
      </c>
      <c r="F294" s="4">
        <f>ROUND(Source!T273,O294)</f>
        <v>0</v>
      </c>
      <c r="G294" s="4" t="s">
        <v>73</v>
      </c>
      <c r="H294" s="4" t="s">
        <v>74</v>
      </c>
      <c r="I294" s="4"/>
      <c r="J294" s="4"/>
      <c r="K294" s="4">
        <v>206</v>
      </c>
      <c r="L294" s="4">
        <v>20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207</v>
      </c>
      <c r="F295" s="4">
        <f>Source!U273</f>
        <v>63.788159999999998</v>
      </c>
      <c r="G295" s="4" t="s">
        <v>75</v>
      </c>
      <c r="H295" s="4" t="s">
        <v>76</v>
      </c>
      <c r="I295" s="4"/>
      <c r="J295" s="4"/>
      <c r="K295" s="4">
        <v>207</v>
      </c>
      <c r="L295" s="4">
        <v>21</v>
      </c>
      <c r="M295" s="4">
        <v>3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63.788159999999998</v>
      </c>
      <c r="X295" s="4">
        <v>1</v>
      </c>
      <c r="Y295" s="4">
        <v>63.788159999999998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208</v>
      </c>
      <c r="F296" s="4">
        <f>Source!V273</f>
        <v>0</v>
      </c>
      <c r="G296" s="4" t="s">
        <v>77</v>
      </c>
      <c r="H296" s="4" t="s">
        <v>78</v>
      </c>
      <c r="I296" s="4"/>
      <c r="J296" s="4"/>
      <c r="K296" s="4">
        <v>208</v>
      </c>
      <c r="L296" s="4">
        <v>22</v>
      </c>
      <c r="M296" s="4">
        <v>3</v>
      </c>
      <c r="N296" s="4" t="s">
        <v>3</v>
      </c>
      <c r="O296" s="4">
        <v>-1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209</v>
      </c>
      <c r="F297" s="4">
        <f>ROUND(Source!W273,O297)</f>
        <v>0</v>
      </c>
      <c r="G297" s="4" t="s">
        <v>79</v>
      </c>
      <c r="H297" s="4" t="s">
        <v>80</v>
      </c>
      <c r="I297" s="4"/>
      <c r="J297" s="4"/>
      <c r="K297" s="4">
        <v>209</v>
      </c>
      <c r="L297" s="4">
        <v>23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233</v>
      </c>
      <c r="F298" s="4">
        <f>ROUND(Source!BD273,O298)</f>
        <v>0</v>
      </c>
      <c r="G298" s="4" t="s">
        <v>81</v>
      </c>
      <c r="H298" s="4" t="s">
        <v>82</v>
      </c>
      <c r="I298" s="4"/>
      <c r="J298" s="4"/>
      <c r="K298" s="4">
        <v>233</v>
      </c>
      <c r="L298" s="4">
        <v>24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210</v>
      </c>
      <c r="F299" s="4">
        <f>ROUND(Source!X273,O299)</f>
        <v>38593.599999999999</v>
      </c>
      <c r="G299" s="4" t="s">
        <v>83</v>
      </c>
      <c r="H299" s="4" t="s">
        <v>84</v>
      </c>
      <c r="I299" s="4"/>
      <c r="J299" s="4"/>
      <c r="K299" s="4">
        <v>210</v>
      </c>
      <c r="L299" s="4">
        <v>25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38593.599999999999</v>
      </c>
      <c r="X299" s="4">
        <v>1</v>
      </c>
      <c r="Y299" s="4">
        <v>38593.599999999999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211</v>
      </c>
      <c r="F300" s="4">
        <f>ROUND(Source!Y273,O300)</f>
        <v>18064.189999999999</v>
      </c>
      <c r="G300" s="4" t="s">
        <v>85</v>
      </c>
      <c r="H300" s="4" t="s">
        <v>86</v>
      </c>
      <c r="I300" s="4"/>
      <c r="J300" s="4"/>
      <c r="K300" s="4">
        <v>211</v>
      </c>
      <c r="L300" s="4">
        <v>26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18064.189999999999</v>
      </c>
      <c r="X300" s="4">
        <v>1</v>
      </c>
      <c r="Y300" s="4">
        <v>18064.189999999999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224</v>
      </c>
      <c r="F301" s="4">
        <f>ROUND(Source!AR273,O301)</f>
        <v>458571.29</v>
      </c>
      <c r="G301" s="4" t="s">
        <v>87</v>
      </c>
      <c r="H301" s="4" t="s">
        <v>88</v>
      </c>
      <c r="I301" s="4"/>
      <c r="J301" s="4"/>
      <c r="K301" s="4">
        <v>224</v>
      </c>
      <c r="L301" s="4">
        <v>27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458571.29</v>
      </c>
      <c r="X301" s="4">
        <v>1</v>
      </c>
      <c r="Y301" s="4">
        <v>458571.29</v>
      </c>
      <c r="Z301" s="4"/>
      <c r="AA301" s="4"/>
      <c r="AB301" s="4"/>
    </row>
    <row r="303" spans="1:28" x14ac:dyDescent="0.2">
      <c r="A303" s="5">
        <v>60</v>
      </c>
      <c r="B303" s="5">
        <f>IF(Source!F303&lt;&gt;0,1,0)</f>
        <v>1</v>
      </c>
      <c r="C303" s="5"/>
      <c r="D303" s="5">
        <f>ROW(A20)</f>
        <v>20</v>
      </c>
      <c r="E303" s="5">
        <v>3</v>
      </c>
      <c r="F303" s="5">
        <v>0.57999999999999996</v>
      </c>
      <c r="G303" s="5" t="s">
        <v>34</v>
      </c>
      <c r="H303" s="5" t="s">
        <v>354</v>
      </c>
    </row>
    <row r="304" spans="1:28" x14ac:dyDescent="0.2">
      <c r="A304" s="5">
        <v>60</v>
      </c>
      <c r="B304" s="5">
        <f>IF(Source!F304&lt;&gt;0,1,0)</f>
        <v>1</v>
      </c>
      <c r="C304" s="5"/>
      <c r="D304" s="5">
        <f>ROW(A20)</f>
        <v>20</v>
      </c>
      <c r="E304" s="5">
        <v>5</v>
      </c>
      <c r="F304" s="5">
        <v>2</v>
      </c>
      <c r="G304" s="5" t="s">
        <v>19</v>
      </c>
      <c r="H304" s="5" t="s">
        <v>355</v>
      </c>
    </row>
    <row r="305" spans="1:8" x14ac:dyDescent="0.2">
      <c r="A305" s="5">
        <v>60</v>
      </c>
      <c r="B305" s="5">
        <f>IF(Source!F305&lt;&gt;0,1,0)</f>
        <v>0</v>
      </c>
      <c r="C305" s="5"/>
      <c r="D305" s="5">
        <f>ROW(A20)</f>
        <v>20</v>
      </c>
      <c r="E305" s="5">
        <v>6</v>
      </c>
      <c r="F305" s="5">
        <v>0</v>
      </c>
      <c r="G305" s="5" t="s">
        <v>26</v>
      </c>
      <c r="H305" s="5" t="s">
        <v>356</v>
      </c>
    </row>
    <row r="306" spans="1:8" x14ac:dyDescent="0.2">
      <c r="A306" s="5">
        <v>60</v>
      </c>
      <c r="B306" s="5">
        <f>IF(Source!F306&lt;&gt;0,1,0)</f>
        <v>0</v>
      </c>
      <c r="C306" s="5"/>
      <c r="D306" s="5">
        <f>ROW(A20)</f>
        <v>20</v>
      </c>
      <c r="E306" s="5">
        <v>7</v>
      </c>
      <c r="F306" s="5">
        <v>0</v>
      </c>
      <c r="G306" s="5" t="s">
        <v>97</v>
      </c>
      <c r="H306" s="5" t="s">
        <v>357</v>
      </c>
    </row>
    <row r="307" spans="1:8" x14ac:dyDescent="0.2">
      <c r="A307" s="5">
        <v>60</v>
      </c>
      <c r="B307" s="5">
        <f>IF(Source!F307&lt;&gt;0,1,0)</f>
        <v>0</v>
      </c>
      <c r="C307" s="5"/>
      <c r="D307" s="5">
        <f>ROW(A20)</f>
        <v>20</v>
      </c>
      <c r="E307" s="5">
        <v>8</v>
      </c>
      <c r="F307" s="5">
        <v>0</v>
      </c>
      <c r="G307" s="5" t="s">
        <v>104</v>
      </c>
      <c r="H307" s="5" t="s">
        <v>358</v>
      </c>
    </row>
    <row r="308" spans="1:8" x14ac:dyDescent="0.2">
      <c r="A308" s="5">
        <v>60</v>
      </c>
      <c r="B308" s="5">
        <f>IF(Source!F308&lt;&gt;0,1,0)</f>
        <v>0</v>
      </c>
      <c r="C308" s="5"/>
      <c r="D308" s="5">
        <f>ROW(A20)</f>
        <v>20</v>
      </c>
      <c r="E308" s="5">
        <v>9</v>
      </c>
      <c r="F308" s="5">
        <v>0</v>
      </c>
      <c r="G308" s="5" t="s">
        <v>105</v>
      </c>
      <c r="H308" s="5" t="s">
        <v>359</v>
      </c>
    </row>
    <row r="309" spans="1:8" x14ac:dyDescent="0.2">
      <c r="A309" s="5">
        <v>60</v>
      </c>
      <c r="B309" s="5">
        <f>IF(Source!F309&lt;&gt;0,1,0)</f>
        <v>0</v>
      </c>
      <c r="C309" s="5"/>
      <c r="D309" s="5">
        <f>ROW(A20)</f>
        <v>20</v>
      </c>
      <c r="E309" s="5">
        <v>10</v>
      </c>
      <c r="F309" s="5">
        <v>0</v>
      </c>
      <c r="G309" s="5" t="s">
        <v>113</v>
      </c>
      <c r="H309" s="5" t="s">
        <v>360</v>
      </c>
    </row>
    <row r="310" spans="1:8" x14ac:dyDescent="0.2">
      <c r="A310" s="5">
        <v>60</v>
      </c>
      <c r="B310" s="5">
        <f>IF(Source!F310&lt;&gt;0,1,0)</f>
        <v>0</v>
      </c>
      <c r="C310" s="5"/>
      <c r="D310" s="5">
        <f>ROW(A20)</f>
        <v>20</v>
      </c>
      <c r="E310" s="5">
        <v>11</v>
      </c>
      <c r="F310" s="5">
        <v>0</v>
      </c>
      <c r="G310" s="5" t="s">
        <v>120</v>
      </c>
      <c r="H310" s="5" t="s">
        <v>361</v>
      </c>
    </row>
    <row r="311" spans="1:8" x14ac:dyDescent="0.2">
      <c r="A311" s="5">
        <v>60</v>
      </c>
      <c r="B311" s="5">
        <f>IF(Source!F311&lt;&gt;0,1,0)</f>
        <v>0</v>
      </c>
      <c r="C311" s="5"/>
      <c r="D311" s="5">
        <f>ROW(A20)</f>
        <v>20</v>
      </c>
      <c r="E311" s="5">
        <v>12</v>
      </c>
      <c r="F311" s="5">
        <v>0</v>
      </c>
      <c r="G311" s="5" t="s">
        <v>121</v>
      </c>
      <c r="H311" s="5" t="s">
        <v>362</v>
      </c>
    </row>
    <row r="312" spans="1:8" x14ac:dyDescent="0.2">
      <c r="A312" s="5">
        <v>60</v>
      </c>
      <c r="B312" s="5">
        <f>IF(Source!F312&lt;&gt;0,1,0)</f>
        <v>0</v>
      </c>
      <c r="C312" s="5"/>
      <c r="D312" s="5">
        <f>ROW(A20)</f>
        <v>20</v>
      </c>
      <c r="E312" s="5">
        <v>13</v>
      </c>
      <c r="F312" s="5">
        <v>0</v>
      </c>
      <c r="G312" s="5" t="s">
        <v>125</v>
      </c>
      <c r="H312" s="5" t="s">
        <v>363</v>
      </c>
    </row>
    <row r="313" spans="1:8" x14ac:dyDescent="0.2">
      <c r="A313" s="5">
        <v>60</v>
      </c>
      <c r="B313" s="5">
        <f>IF(Source!F313&lt;&gt;0,1,0)</f>
        <v>0</v>
      </c>
      <c r="C313" s="5"/>
      <c r="D313" s="5">
        <f>ROW(A20)</f>
        <v>20</v>
      </c>
      <c r="E313" s="5">
        <v>14</v>
      </c>
      <c r="F313" s="5">
        <v>0</v>
      </c>
      <c r="G313" s="5" t="s">
        <v>132</v>
      </c>
      <c r="H313" s="5" t="s">
        <v>364</v>
      </c>
    </row>
    <row r="314" spans="1:8" x14ac:dyDescent="0.2">
      <c r="A314" s="5">
        <v>60</v>
      </c>
      <c r="B314" s="5">
        <f>IF(Source!F314&lt;&gt;0,1,0)</f>
        <v>0</v>
      </c>
      <c r="C314" s="5"/>
      <c r="D314" s="5">
        <f>ROW(A20)</f>
        <v>20</v>
      </c>
      <c r="E314" s="5">
        <v>15</v>
      </c>
      <c r="F314" s="5">
        <v>0</v>
      </c>
      <c r="G314" s="5" t="s">
        <v>133</v>
      </c>
      <c r="H314" s="5" t="s">
        <v>365</v>
      </c>
    </row>
    <row r="315" spans="1:8" x14ac:dyDescent="0.2">
      <c r="A315" s="5">
        <v>60</v>
      </c>
      <c r="B315" s="5">
        <f>IF(Source!F315&lt;&gt;0,1,0)</f>
        <v>0</v>
      </c>
      <c r="C315" s="5"/>
      <c r="D315" s="5">
        <f>ROW(A20)</f>
        <v>20</v>
      </c>
      <c r="E315" s="5">
        <v>16</v>
      </c>
      <c r="F315" s="5">
        <v>0</v>
      </c>
      <c r="G315" s="5" t="s">
        <v>178</v>
      </c>
      <c r="H315" s="5" t="s">
        <v>366</v>
      </c>
    </row>
    <row r="316" spans="1:8" x14ac:dyDescent="0.2">
      <c r="A316" s="5">
        <v>60</v>
      </c>
      <c r="B316" s="5">
        <f>IF(Source!F316&lt;&gt;0,1,0)</f>
        <v>0</v>
      </c>
      <c r="C316" s="5"/>
      <c r="D316" s="5">
        <f>ROW(A20)</f>
        <v>20</v>
      </c>
      <c r="E316" s="5">
        <v>17</v>
      </c>
      <c r="F316" s="5">
        <v>0</v>
      </c>
      <c r="G316" s="5" t="s">
        <v>367</v>
      </c>
      <c r="H316" s="5" t="s">
        <v>368</v>
      </c>
    </row>
    <row r="317" spans="1:8" x14ac:dyDescent="0.2">
      <c r="A317" s="5">
        <v>60</v>
      </c>
      <c r="B317" s="5">
        <f>IF(Source!F317&lt;&gt;0,1,0)</f>
        <v>0</v>
      </c>
      <c r="C317" s="5"/>
      <c r="D317" s="5">
        <f>ROW(A20)</f>
        <v>20</v>
      </c>
      <c r="E317" s="5">
        <v>18</v>
      </c>
      <c r="F317" s="5">
        <v>0</v>
      </c>
      <c r="G317" s="5" t="s">
        <v>369</v>
      </c>
      <c r="H317" s="5" t="s">
        <v>370</v>
      </c>
    </row>
    <row r="318" spans="1:8" x14ac:dyDescent="0.2">
      <c r="A318" s="5">
        <v>60</v>
      </c>
      <c r="B318" s="5">
        <f>IF(Source!F318&lt;&gt;0,1,0)</f>
        <v>0</v>
      </c>
      <c r="C318" s="5"/>
      <c r="D318" s="5">
        <f>ROW(A20)</f>
        <v>20</v>
      </c>
      <c r="E318" s="5">
        <v>19</v>
      </c>
      <c r="F318" s="5">
        <v>0</v>
      </c>
      <c r="G318" s="5" t="s">
        <v>371</v>
      </c>
      <c r="H318" s="5" t="s">
        <v>372</v>
      </c>
    </row>
    <row r="319" spans="1:8" x14ac:dyDescent="0.2">
      <c r="A319" s="5">
        <v>60</v>
      </c>
      <c r="B319" s="5">
        <f>IF(Source!F319&lt;&gt;0,1,0)</f>
        <v>0</v>
      </c>
      <c r="C319" s="5"/>
      <c r="D319" s="5">
        <f>ROW(A20)</f>
        <v>20</v>
      </c>
      <c r="E319" s="5">
        <v>20</v>
      </c>
      <c r="F319" s="5">
        <v>0</v>
      </c>
      <c r="G319" s="5" t="s">
        <v>373</v>
      </c>
      <c r="H319" s="5" t="s">
        <v>374</v>
      </c>
    </row>
    <row r="320" spans="1:8" x14ac:dyDescent="0.2">
      <c r="A320" s="5">
        <v>60</v>
      </c>
      <c r="B320" s="5">
        <f>IF(Source!F320&lt;&gt;0,1,0)</f>
        <v>0</v>
      </c>
      <c r="C320" s="5"/>
      <c r="D320" s="5">
        <f>ROW(A20)</f>
        <v>20</v>
      </c>
      <c r="E320" s="5">
        <v>21</v>
      </c>
      <c r="F320" s="5">
        <v>0</v>
      </c>
      <c r="G320" s="5" t="s">
        <v>375</v>
      </c>
      <c r="H320" s="5" t="s">
        <v>376</v>
      </c>
    </row>
    <row r="321" spans="1:8" x14ac:dyDescent="0.2">
      <c r="A321" s="5">
        <v>60</v>
      </c>
      <c r="B321" s="5">
        <f>IF(Source!F321&lt;&gt;0,1,0)</f>
        <v>0</v>
      </c>
      <c r="C321" s="5"/>
      <c r="D321" s="5">
        <f>ROW(A20)</f>
        <v>20</v>
      </c>
      <c r="E321" s="5">
        <v>22</v>
      </c>
      <c r="F321" s="5">
        <v>0</v>
      </c>
      <c r="G321" s="5" t="s">
        <v>377</v>
      </c>
      <c r="H321" s="5" t="s">
        <v>378</v>
      </c>
    </row>
    <row r="322" spans="1:8" x14ac:dyDescent="0.2">
      <c r="A322" s="5">
        <v>60</v>
      </c>
      <c r="B322" s="5">
        <f>IF(Source!F322&lt;&gt;0,1,0)</f>
        <v>0</v>
      </c>
      <c r="C322" s="5"/>
      <c r="D322" s="5">
        <f>ROW(A20)</f>
        <v>20</v>
      </c>
      <c r="E322" s="5">
        <v>23</v>
      </c>
      <c r="F322" s="5">
        <v>0</v>
      </c>
      <c r="G322" s="5" t="s">
        <v>379</v>
      </c>
      <c r="H322" s="5" t="s">
        <v>380</v>
      </c>
    </row>
    <row r="323" spans="1:8" x14ac:dyDescent="0.2">
      <c r="A323" s="5">
        <v>60</v>
      </c>
      <c r="B323" s="5">
        <f>IF(Source!F323&lt;&gt;0,1,0)</f>
        <v>0</v>
      </c>
      <c r="C323" s="5"/>
      <c r="D323" s="5">
        <f>ROW(A20)</f>
        <v>20</v>
      </c>
      <c r="E323" s="5">
        <v>24</v>
      </c>
      <c r="F323" s="5">
        <v>0</v>
      </c>
      <c r="G323" s="5" t="s">
        <v>381</v>
      </c>
      <c r="H323" s="5" t="s">
        <v>382</v>
      </c>
    </row>
    <row r="324" spans="1:8" x14ac:dyDescent="0.2">
      <c r="A324" s="5">
        <v>60</v>
      </c>
      <c r="B324" s="5">
        <f>IF(Source!F324&lt;&gt;0,1,0)</f>
        <v>0</v>
      </c>
      <c r="C324" s="5"/>
      <c r="D324" s="5">
        <f>ROW(A20)</f>
        <v>20</v>
      </c>
      <c r="E324" s="5">
        <v>25</v>
      </c>
      <c r="F324" s="5">
        <v>0</v>
      </c>
      <c r="G324" s="5" t="s">
        <v>383</v>
      </c>
      <c r="H324" s="5" t="s">
        <v>384</v>
      </c>
    </row>
    <row r="325" spans="1:8" x14ac:dyDescent="0.2">
      <c r="A325" s="5">
        <v>60</v>
      </c>
      <c r="B325" s="5">
        <f>IF(Source!F325&lt;&gt;0,1,0)</f>
        <v>0</v>
      </c>
      <c r="C325" s="5"/>
      <c r="D325" s="5">
        <f>ROW(A20)</f>
        <v>20</v>
      </c>
      <c r="E325" s="5">
        <v>26</v>
      </c>
      <c r="F325" s="5">
        <v>0</v>
      </c>
      <c r="G325" s="5" t="s">
        <v>385</v>
      </c>
      <c r="H325" s="5" t="s">
        <v>386</v>
      </c>
    </row>
    <row r="326" spans="1:8" x14ac:dyDescent="0.2">
      <c r="A326" s="5">
        <v>60</v>
      </c>
      <c r="B326" s="5">
        <f>IF(Source!F326&lt;&gt;0,1,0)</f>
        <v>1</v>
      </c>
      <c r="C326" s="5"/>
      <c r="D326" s="5">
        <f>ROW(A20)</f>
        <v>20</v>
      </c>
      <c r="E326" s="5">
        <v>27</v>
      </c>
      <c r="F326" s="5">
        <v>8.32</v>
      </c>
      <c r="G326" s="5" t="s">
        <v>387</v>
      </c>
      <c r="H326" s="5" t="s">
        <v>388</v>
      </c>
    </row>
    <row r="327" spans="1:8" x14ac:dyDescent="0.2">
      <c r="A327" s="5">
        <v>60</v>
      </c>
      <c r="B327" s="5">
        <f>IF(Source!F327&lt;&gt;0,1,0)</f>
        <v>0</v>
      </c>
      <c r="C327" s="5"/>
      <c r="D327" s="5">
        <f>ROW(A20)</f>
        <v>20</v>
      </c>
      <c r="E327" s="5">
        <v>48</v>
      </c>
      <c r="F327" s="5">
        <v>0</v>
      </c>
      <c r="G327" s="5" t="s">
        <v>389</v>
      </c>
      <c r="H327" s="5" t="s">
        <v>390</v>
      </c>
    </row>
    <row r="328" spans="1:8" x14ac:dyDescent="0.2">
      <c r="A328" s="5">
        <v>60</v>
      </c>
      <c r="B328" s="5">
        <f>IF(Source!F328&lt;&gt;0,1,0)</f>
        <v>1</v>
      </c>
      <c r="C328" s="5"/>
      <c r="D328" s="5">
        <f>ROW(A20)</f>
        <v>20</v>
      </c>
      <c r="E328" s="5">
        <v>49</v>
      </c>
      <c r="F328" s="5">
        <v>30</v>
      </c>
      <c r="G328" s="5" t="s">
        <v>391</v>
      </c>
      <c r="H328" s="5" t="s">
        <v>392</v>
      </c>
    </row>
    <row r="329" spans="1:8" x14ac:dyDescent="0.2">
      <c r="A329" s="5">
        <v>60</v>
      </c>
      <c r="B329" s="5">
        <f>IF(Source!F329&lt;&gt;0,1,0)</f>
        <v>1</v>
      </c>
      <c r="C329" s="5"/>
      <c r="D329" s="5">
        <f>ROW(A20)</f>
        <v>20</v>
      </c>
      <c r="E329" s="5">
        <v>55</v>
      </c>
      <c r="F329" s="5">
        <v>60</v>
      </c>
      <c r="G329" s="5" t="s">
        <v>393</v>
      </c>
      <c r="H329" s="5" t="s">
        <v>394</v>
      </c>
    </row>
    <row r="330" spans="1:8" x14ac:dyDescent="0.2">
      <c r="A330" s="5">
        <v>60</v>
      </c>
      <c r="B330" s="5">
        <f>IF(Source!F330&lt;&gt;0,1,0)</f>
        <v>1</v>
      </c>
      <c r="C330" s="5"/>
      <c r="D330" s="5">
        <f>ROW(A20)</f>
        <v>20</v>
      </c>
      <c r="E330" s="5">
        <v>56</v>
      </c>
      <c r="F330" s="5">
        <v>2</v>
      </c>
      <c r="G330" s="5" t="s">
        <v>395</v>
      </c>
      <c r="H330" s="5" t="s">
        <v>396</v>
      </c>
    </row>
    <row r="331" spans="1:8" x14ac:dyDescent="0.2">
      <c r="A331" s="5">
        <v>60</v>
      </c>
      <c r="B331" s="5">
        <f>IF(Source!F331&lt;&gt;0,1,0)</f>
        <v>1</v>
      </c>
      <c r="C331" s="5"/>
      <c r="D331" s="5">
        <f>ROW(A20)</f>
        <v>20</v>
      </c>
      <c r="E331" s="5">
        <v>57</v>
      </c>
      <c r="F331" s="5">
        <v>4</v>
      </c>
      <c r="G331" s="5" t="s">
        <v>397</v>
      </c>
      <c r="H331" s="5" t="s">
        <v>398</v>
      </c>
    </row>
    <row r="332" spans="1:8" x14ac:dyDescent="0.2">
      <c r="A332" s="5">
        <v>60</v>
      </c>
      <c r="B332" s="5">
        <f>IF(Source!F332&lt;&gt;0,1,0)</f>
        <v>1</v>
      </c>
      <c r="C332" s="5"/>
      <c r="D332" s="5">
        <f>ROW(A20)</f>
        <v>20</v>
      </c>
      <c r="E332" s="5">
        <v>58</v>
      </c>
      <c r="F332" s="5">
        <v>2</v>
      </c>
      <c r="G332" s="5" t="s">
        <v>399</v>
      </c>
      <c r="H332" s="5" t="s">
        <v>400</v>
      </c>
    </row>
    <row r="333" spans="1:8" x14ac:dyDescent="0.2">
      <c r="A333" s="5">
        <v>60</v>
      </c>
      <c r="B333" s="5">
        <f>IF(Source!F333&lt;&gt;0,1,0)</f>
        <v>1</v>
      </c>
      <c r="C333" s="5"/>
      <c r="D333" s="5">
        <f>ROW(A20)</f>
        <v>20</v>
      </c>
      <c r="E333" s="5">
        <v>59</v>
      </c>
      <c r="F333" s="5">
        <v>4</v>
      </c>
      <c r="G333" s="5" t="s">
        <v>401</v>
      </c>
      <c r="H333" s="5" t="s">
        <v>402</v>
      </c>
    </row>
    <row r="334" spans="1:8" x14ac:dyDescent="0.2">
      <c r="A334" s="5">
        <v>60</v>
      </c>
      <c r="B334" s="5">
        <f>IF(Source!F334&lt;&gt;0,1,0)</f>
        <v>0</v>
      </c>
      <c r="C334" s="5"/>
      <c r="D334" s="5">
        <f>ROW(A20)</f>
        <v>20</v>
      </c>
      <c r="E334" s="5">
        <v>60</v>
      </c>
      <c r="F334" s="5">
        <v>0</v>
      </c>
      <c r="G334" s="5" t="s">
        <v>403</v>
      </c>
      <c r="H334" s="5" t="s">
        <v>404</v>
      </c>
    </row>
    <row r="335" spans="1:8" x14ac:dyDescent="0.2">
      <c r="A335" s="5">
        <v>60</v>
      </c>
      <c r="B335" s="5">
        <f>IF(Source!F335&lt;&gt;0,1,0)</f>
        <v>1</v>
      </c>
      <c r="C335" s="5"/>
      <c r="D335" s="5">
        <f>ROW(A20)</f>
        <v>20</v>
      </c>
      <c r="E335" s="5">
        <v>61</v>
      </c>
      <c r="F335" s="5">
        <v>60</v>
      </c>
      <c r="G335" s="5" t="s">
        <v>405</v>
      </c>
      <c r="H335" s="5" t="s">
        <v>406</v>
      </c>
    </row>
    <row r="336" spans="1:8" x14ac:dyDescent="0.2">
      <c r="A336" s="5">
        <v>60</v>
      </c>
      <c r="B336" s="5">
        <f>IF(Source!F336&lt;&gt;0,1,0)</f>
        <v>0</v>
      </c>
      <c r="C336" s="5"/>
      <c r="D336" s="5">
        <f>ROW(A20)</f>
        <v>20</v>
      </c>
      <c r="E336" s="5">
        <v>62</v>
      </c>
      <c r="F336" s="5">
        <v>0</v>
      </c>
      <c r="G336" s="5" t="s">
        <v>407</v>
      </c>
      <c r="H336" s="5" t="s">
        <v>408</v>
      </c>
    </row>
    <row r="337" spans="1:8" x14ac:dyDescent="0.2">
      <c r="A337" s="5">
        <v>60</v>
      </c>
      <c r="B337" s="5">
        <f>IF(Source!F337&lt;&gt;0,1,0)</f>
        <v>0</v>
      </c>
      <c r="C337" s="5"/>
      <c r="D337" s="5">
        <f>ROW(A20)</f>
        <v>20</v>
      </c>
      <c r="E337" s="5">
        <v>63</v>
      </c>
      <c r="F337" s="5">
        <v>0</v>
      </c>
      <c r="G337" s="5" t="s">
        <v>409</v>
      </c>
      <c r="H337" s="5" t="s">
        <v>410</v>
      </c>
    </row>
    <row r="338" spans="1:8" x14ac:dyDescent="0.2">
      <c r="A338" s="5">
        <v>60</v>
      </c>
      <c r="B338" s="5">
        <f>IF(Source!F338&lt;&gt;0,1,0)</f>
        <v>0</v>
      </c>
      <c r="C338" s="5"/>
      <c r="D338" s="5">
        <f>ROW(A20)</f>
        <v>20</v>
      </c>
      <c r="E338" s="5">
        <v>64</v>
      </c>
      <c r="F338" s="5">
        <v>0</v>
      </c>
      <c r="G338" s="5" t="s">
        <v>411</v>
      </c>
      <c r="H338" s="5" t="s">
        <v>412</v>
      </c>
    </row>
    <row r="339" spans="1:8" x14ac:dyDescent="0.2">
      <c r="A339" s="5">
        <v>60</v>
      </c>
      <c r="B339" s="5">
        <f>IF(Source!F339&lt;&gt;0,1,0)</f>
        <v>0</v>
      </c>
      <c r="C339" s="5"/>
      <c r="D339" s="5">
        <f>ROW(A20)</f>
        <v>20</v>
      </c>
      <c r="E339" s="5">
        <v>65</v>
      </c>
      <c r="F339" s="5">
        <v>0</v>
      </c>
      <c r="G339" s="5" t="s">
        <v>413</v>
      </c>
      <c r="H339" s="5" t="s">
        <v>414</v>
      </c>
    </row>
    <row r="340" spans="1:8" x14ac:dyDescent="0.2">
      <c r="A340" s="5">
        <v>60</v>
      </c>
      <c r="B340" s="5">
        <f>IF(Source!F340&lt;&gt;0,1,0)</f>
        <v>0</v>
      </c>
      <c r="C340" s="5"/>
      <c r="D340" s="5">
        <f>ROW(A20)</f>
        <v>20</v>
      </c>
      <c r="E340" s="5">
        <v>66</v>
      </c>
      <c r="F340" s="5">
        <v>0</v>
      </c>
      <c r="G340" s="5" t="s">
        <v>415</v>
      </c>
      <c r="H340" s="5" t="s">
        <v>416</v>
      </c>
    </row>
    <row r="341" spans="1:8" x14ac:dyDescent="0.2">
      <c r="A341" s="5">
        <v>60</v>
      </c>
      <c r="B341" s="5">
        <f>IF(Source!F341&lt;&gt;0,1,0)</f>
        <v>1</v>
      </c>
      <c r="C341" s="5"/>
      <c r="D341" s="5">
        <f>ROW(A20)</f>
        <v>20</v>
      </c>
      <c r="E341" s="5">
        <v>83</v>
      </c>
      <c r="F341" s="5">
        <v>17.309999999999999</v>
      </c>
      <c r="G341" s="5" t="s">
        <v>417</v>
      </c>
      <c r="H341" s="5" t="s">
        <v>418</v>
      </c>
    </row>
    <row r="342" spans="1:8" x14ac:dyDescent="0.2">
      <c r="A342" s="5">
        <v>60</v>
      </c>
      <c r="B342" s="5">
        <f>IF(Source!F342&lt;&gt;0,1,0)</f>
        <v>1</v>
      </c>
      <c r="C342" s="5"/>
      <c r="D342" s="5">
        <f>ROW(A20)</f>
        <v>20</v>
      </c>
      <c r="E342" s="5">
        <v>84</v>
      </c>
      <c r="F342" s="5">
        <v>1.38</v>
      </c>
      <c r="G342" s="5" t="s">
        <v>419</v>
      </c>
      <c r="H342" s="5" t="s">
        <v>420</v>
      </c>
    </row>
    <row r="343" spans="1:8" x14ac:dyDescent="0.2">
      <c r="A343" s="5">
        <v>60</v>
      </c>
      <c r="B343" s="5">
        <f>IF(Source!F343&lt;&gt;0,1,0)</f>
        <v>0</v>
      </c>
      <c r="C343" s="5"/>
      <c r="D343" s="5">
        <f>ROW(A20)</f>
        <v>20</v>
      </c>
      <c r="E343" s="5">
        <v>85</v>
      </c>
      <c r="F343" s="5">
        <v>0</v>
      </c>
      <c r="G343" s="5" t="s">
        <v>421</v>
      </c>
      <c r="H343" s="5" t="s">
        <v>422</v>
      </c>
    </row>
    <row r="344" spans="1:8" x14ac:dyDescent="0.2">
      <c r="A344" s="5">
        <v>60</v>
      </c>
      <c r="B344" s="5">
        <f>IF(Source!F344&lt;&gt;0,1,0)</f>
        <v>0</v>
      </c>
      <c r="C344" s="5"/>
      <c r="D344" s="5">
        <f>ROW(A20)</f>
        <v>20</v>
      </c>
      <c r="E344" s="5">
        <v>86</v>
      </c>
      <c r="F344" s="5">
        <v>0</v>
      </c>
      <c r="G344" s="5" t="s">
        <v>423</v>
      </c>
      <c r="H344" s="5" t="s">
        <v>424</v>
      </c>
    </row>
    <row r="345" spans="1:8" x14ac:dyDescent="0.2">
      <c r="A345" s="5">
        <v>60</v>
      </c>
      <c r="B345" s="5">
        <f>IF(Source!F345&lt;&gt;0,1,0)</f>
        <v>1</v>
      </c>
      <c r="C345" s="5"/>
      <c r="D345" s="5">
        <f>ROW(A20)</f>
        <v>20</v>
      </c>
      <c r="E345" s="5">
        <v>87</v>
      </c>
      <c r="F345" s="5">
        <v>4.91</v>
      </c>
      <c r="G345" s="5" t="s">
        <v>425</v>
      </c>
      <c r="H345" s="5" t="s">
        <v>426</v>
      </c>
    </row>
    <row r="346" spans="1:8" x14ac:dyDescent="0.2">
      <c r="A346" s="5">
        <v>60</v>
      </c>
      <c r="B346" s="5">
        <f>IF(Source!F346&lt;&gt;0,1,0)</f>
        <v>0</v>
      </c>
      <c r="C346" s="5"/>
      <c r="D346" s="5">
        <f>ROW(A20)</f>
        <v>20</v>
      </c>
      <c r="E346" s="5">
        <v>88</v>
      </c>
      <c r="F346" s="5">
        <v>0</v>
      </c>
      <c r="G346" s="5" t="s">
        <v>427</v>
      </c>
      <c r="H346" s="5" t="s">
        <v>428</v>
      </c>
    </row>
    <row r="347" spans="1:8" x14ac:dyDescent="0.2">
      <c r="A347" s="5">
        <v>60</v>
      </c>
      <c r="B347" s="5">
        <f>IF(Source!F347&lt;&gt;0,1,0)</f>
        <v>0</v>
      </c>
      <c r="C347" s="5"/>
      <c r="D347" s="5">
        <f>ROW(A20)</f>
        <v>20</v>
      </c>
      <c r="E347" s="5">
        <v>89</v>
      </c>
      <c r="F347" s="5">
        <v>0</v>
      </c>
      <c r="G347" s="5" t="s">
        <v>429</v>
      </c>
      <c r="H347" s="5" t="s">
        <v>430</v>
      </c>
    </row>
    <row r="348" spans="1:8" x14ac:dyDescent="0.2">
      <c r="A348" s="5">
        <v>60</v>
      </c>
      <c r="B348" s="5">
        <f>IF(Source!F348&lt;&gt;0,1,0)</f>
        <v>0</v>
      </c>
      <c r="C348" s="5"/>
      <c r="D348" s="5">
        <f>ROW(A20)</f>
        <v>20</v>
      </c>
      <c r="E348" s="5">
        <v>90</v>
      </c>
      <c r="F348" s="5">
        <v>0</v>
      </c>
      <c r="G348" s="5" t="s">
        <v>431</v>
      </c>
      <c r="H348" s="5" t="s">
        <v>432</v>
      </c>
    </row>
    <row r="349" spans="1:8" x14ac:dyDescent="0.2">
      <c r="A349" s="5">
        <v>60</v>
      </c>
      <c r="B349" s="5">
        <f>IF(Source!F349&lt;&gt;0,1,0)</f>
        <v>1</v>
      </c>
      <c r="C349" s="5"/>
      <c r="D349" s="5">
        <f>ROW(A20)</f>
        <v>20</v>
      </c>
      <c r="E349" s="5">
        <v>91</v>
      </c>
      <c r="F349" s="5">
        <v>2.0699999999999998</v>
      </c>
      <c r="G349" s="5" t="s">
        <v>433</v>
      </c>
      <c r="H349" s="5" t="s">
        <v>434</v>
      </c>
    </row>
    <row r="350" spans="1:8" x14ac:dyDescent="0.2">
      <c r="A350" s="5">
        <v>60</v>
      </c>
      <c r="B350" s="5">
        <f>IF(Source!F350&lt;&gt;0,1,0)</f>
        <v>0</v>
      </c>
      <c r="C350" s="5"/>
      <c r="D350" s="5">
        <f>ROW(A20)</f>
        <v>20</v>
      </c>
      <c r="E350" s="5">
        <v>92</v>
      </c>
      <c r="F350" s="5">
        <v>0</v>
      </c>
      <c r="G350" s="5" t="s">
        <v>435</v>
      </c>
      <c r="H350" s="5" t="s">
        <v>436</v>
      </c>
    </row>
    <row r="351" spans="1:8" x14ac:dyDescent="0.2">
      <c r="A351" s="5">
        <v>60</v>
      </c>
      <c r="B351" s="5">
        <f>IF(Source!F351&lt;&gt;0,1,0)</f>
        <v>0</v>
      </c>
      <c r="C351" s="5"/>
      <c r="D351" s="5">
        <f>ROW(A20)</f>
        <v>20</v>
      </c>
      <c r="E351" s="5">
        <v>93</v>
      </c>
      <c r="F351" s="5">
        <v>0</v>
      </c>
      <c r="G351" s="5" t="s">
        <v>437</v>
      </c>
      <c r="H351" s="5" t="s">
        <v>438</v>
      </c>
    </row>
    <row r="352" spans="1:8" x14ac:dyDescent="0.2">
      <c r="A352" s="5">
        <v>60</v>
      </c>
      <c r="B352" s="5">
        <f>IF(Source!F352&lt;&gt;0,1,0)</f>
        <v>0</v>
      </c>
      <c r="C352" s="5"/>
      <c r="D352" s="5">
        <f>ROW(A20)</f>
        <v>20</v>
      </c>
      <c r="E352" s="5">
        <v>94</v>
      </c>
      <c r="F352" s="5">
        <v>0</v>
      </c>
      <c r="G352" s="5" t="s">
        <v>439</v>
      </c>
      <c r="H352" s="5" t="s">
        <v>440</v>
      </c>
    </row>
    <row r="353" spans="1:8" x14ac:dyDescent="0.2">
      <c r="A353" s="5">
        <v>60</v>
      </c>
      <c r="B353" s="5">
        <f>IF(Source!F353&lt;&gt;0,1,0)</f>
        <v>0</v>
      </c>
      <c r="C353" s="5"/>
      <c r="D353" s="5">
        <f>ROW(A20)</f>
        <v>20</v>
      </c>
      <c r="E353" s="5">
        <v>95</v>
      </c>
      <c r="F353" s="5">
        <v>0</v>
      </c>
      <c r="G353" s="5" t="s">
        <v>441</v>
      </c>
      <c r="H353" s="5" t="s">
        <v>442</v>
      </c>
    </row>
    <row r="354" spans="1:8" x14ac:dyDescent="0.2">
      <c r="A354" s="5">
        <v>60</v>
      </c>
      <c r="B354" s="5">
        <f>IF(Source!F354&lt;&gt;0,1,0)</f>
        <v>0</v>
      </c>
      <c r="C354" s="5"/>
      <c r="D354" s="5">
        <f>ROW(A20)</f>
        <v>20</v>
      </c>
      <c r="E354" s="5">
        <v>96</v>
      </c>
      <c r="F354" s="5">
        <v>0</v>
      </c>
      <c r="G354" s="5" t="s">
        <v>443</v>
      </c>
      <c r="H354" s="5" t="s">
        <v>444</v>
      </c>
    </row>
    <row r="355" spans="1:8" x14ac:dyDescent="0.2">
      <c r="A355" s="5">
        <v>60</v>
      </c>
      <c r="B355" s="5">
        <f>IF(Source!F355&lt;&gt;0,1,0)</f>
        <v>0</v>
      </c>
      <c r="C355" s="5"/>
      <c r="D355" s="5">
        <f>ROW(A20)</f>
        <v>20</v>
      </c>
      <c r="E355" s="5">
        <v>97</v>
      </c>
      <c r="F355" s="5">
        <v>0</v>
      </c>
      <c r="G355" s="5" t="s">
        <v>445</v>
      </c>
      <c r="H355" s="5" t="s">
        <v>446</v>
      </c>
    </row>
    <row r="356" spans="1:8" x14ac:dyDescent="0.2">
      <c r="A356" s="5">
        <v>60</v>
      </c>
      <c r="B356" s="5">
        <f>IF(Source!F356&lt;&gt;0,1,0)</f>
        <v>0</v>
      </c>
      <c r="C356" s="5"/>
      <c r="D356" s="5">
        <f>ROW(A20)</f>
        <v>20</v>
      </c>
      <c r="E356" s="5">
        <v>98</v>
      </c>
      <c r="F356" s="5">
        <v>0</v>
      </c>
      <c r="G356" s="5" t="s">
        <v>447</v>
      </c>
      <c r="H356" s="5" t="s">
        <v>448</v>
      </c>
    </row>
    <row r="357" spans="1:8" x14ac:dyDescent="0.2">
      <c r="A357" s="5">
        <v>60</v>
      </c>
      <c r="B357" s="5">
        <f>IF(Source!F357&lt;&gt;0,1,0)</f>
        <v>0</v>
      </c>
      <c r="C357" s="5"/>
      <c r="D357" s="5">
        <f>ROW(A20)</f>
        <v>20</v>
      </c>
      <c r="E357" s="5">
        <v>99</v>
      </c>
      <c r="F357" s="5">
        <v>0</v>
      </c>
      <c r="G357" s="5" t="s">
        <v>449</v>
      </c>
      <c r="H357" s="5" t="s">
        <v>450</v>
      </c>
    </row>
    <row r="358" spans="1:8" x14ac:dyDescent="0.2">
      <c r="A358" s="5">
        <v>60</v>
      </c>
      <c r="B358" s="5">
        <f>IF(Source!F358&lt;&gt;0,1,0)</f>
        <v>0</v>
      </c>
      <c r="C358" s="5"/>
      <c r="D358" s="5">
        <f>ROW(A20)</f>
        <v>20</v>
      </c>
      <c r="E358" s="5">
        <v>100</v>
      </c>
      <c r="F358" s="5">
        <v>0</v>
      </c>
      <c r="G358" s="5" t="s">
        <v>451</v>
      </c>
      <c r="H358" s="5" t="s">
        <v>452</v>
      </c>
    </row>
    <row r="359" spans="1:8" x14ac:dyDescent="0.2">
      <c r="A359" s="5">
        <v>60</v>
      </c>
      <c r="B359" s="5">
        <f>IF(Source!F359&lt;&gt;0,1,0)</f>
        <v>0</v>
      </c>
      <c r="C359" s="5"/>
      <c r="D359" s="5">
        <f>ROW(A20)</f>
        <v>20</v>
      </c>
      <c r="E359" s="5">
        <v>101</v>
      </c>
      <c r="F359" s="5">
        <v>0</v>
      </c>
      <c r="G359" s="5" t="s">
        <v>453</v>
      </c>
      <c r="H359" s="5" t="s">
        <v>454</v>
      </c>
    </row>
    <row r="360" spans="1:8" x14ac:dyDescent="0.2">
      <c r="A360" s="5">
        <v>60</v>
      </c>
      <c r="B360" s="5">
        <f>IF(Source!F360&lt;&gt;0,1,0)</f>
        <v>0</v>
      </c>
      <c r="C360" s="5"/>
      <c r="D360" s="5">
        <f>ROW(A20)</f>
        <v>20</v>
      </c>
      <c r="E360" s="5">
        <v>102</v>
      </c>
      <c r="F360" s="5">
        <v>0</v>
      </c>
      <c r="G360" s="5" t="s">
        <v>455</v>
      </c>
      <c r="H360" s="5" t="s">
        <v>456</v>
      </c>
    </row>
    <row r="361" spans="1:8" x14ac:dyDescent="0.2">
      <c r="A361" s="5">
        <v>60</v>
      </c>
      <c r="B361" s="5">
        <f>IF(Source!F361&lt;&gt;0,1,0)</f>
        <v>0</v>
      </c>
      <c r="C361" s="5"/>
      <c r="D361" s="5">
        <f>ROW(A20)</f>
        <v>20</v>
      </c>
      <c r="E361" s="5">
        <v>103</v>
      </c>
      <c r="F361" s="5">
        <v>0</v>
      </c>
      <c r="G361" s="5" t="s">
        <v>457</v>
      </c>
      <c r="H361" s="5" t="s">
        <v>458</v>
      </c>
    </row>
    <row r="362" spans="1:8" x14ac:dyDescent="0.2">
      <c r="A362" s="5">
        <v>60</v>
      </c>
      <c r="B362" s="5">
        <f>IF(Source!F362&lt;&gt;0,1,0)</f>
        <v>0</v>
      </c>
      <c r="C362" s="5"/>
      <c r="D362" s="5">
        <f>ROW(A20)</f>
        <v>20</v>
      </c>
      <c r="E362" s="5">
        <v>104</v>
      </c>
      <c r="F362" s="5">
        <v>0</v>
      </c>
      <c r="G362" s="5" t="s">
        <v>459</v>
      </c>
      <c r="H362" s="5" t="s">
        <v>460</v>
      </c>
    </row>
    <row r="363" spans="1:8" x14ac:dyDescent="0.2">
      <c r="A363" s="5">
        <v>60</v>
      </c>
      <c r="B363" s="5">
        <f>IF(Source!F363&lt;&gt;0,1,0)</f>
        <v>0</v>
      </c>
      <c r="C363" s="5"/>
      <c r="D363" s="5">
        <f>ROW(A20)</f>
        <v>20</v>
      </c>
      <c r="E363" s="5">
        <v>105</v>
      </c>
      <c r="F363" s="5">
        <v>0</v>
      </c>
      <c r="G363" s="5" t="s">
        <v>461</v>
      </c>
      <c r="H363" s="5" t="s">
        <v>462</v>
      </c>
    </row>
    <row r="364" spans="1:8" x14ac:dyDescent="0.2">
      <c r="A364" s="5">
        <v>60</v>
      </c>
      <c r="B364" s="5">
        <f>IF(Source!F364&lt;&gt;0,1,0)</f>
        <v>0</v>
      </c>
      <c r="C364" s="5"/>
      <c r="D364" s="5">
        <f>ROW(A20)</f>
        <v>20</v>
      </c>
      <c r="E364" s="5">
        <v>106</v>
      </c>
      <c r="F364" s="5">
        <v>0</v>
      </c>
      <c r="G364" s="5" t="s">
        <v>463</v>
      </c>
      <c r="H364" s="5" t="s">
        <v>464</v>
      </c>
    </row>
    <row r="365" spans="1:8" x14ac:dyDescent="0.2">
      <c r="A365" s="5">
        <v>60</v>
      </c>
      <c r="B365" s="5">
        <f>IF(Source!F365&lt;&gt;0,1,0)</f>
        <v>0</v>
      </c>
      <c r="C365" s="5"/>
      <c r="D365" s="5">
        <f>ROW(A20)</f>
        <v>20</v>
      </c>
      <c r="E365" s="5">
        <v>107</v>
      </c>
      <c r="F365" s="5">
        <v>0</v>
      </c>
      <c r="G365" s="5" t="s">
        <v>465</v>
      </c>
      <c r="H365" s="5" t="s">
        <v>466</v>
      </c>
    </row>
    <row r="366" spans="1:8" x14ac:dyDescent="0.2">
      <c r="A366" s="5">
        <v>60</v>
      </c>
      <c r="B366" s="5">
        <f>IF(Source!F366&lt;&gt;0,1,0)</f>
        <v>0</v>
      </c>
      <c r="C366" s="5"/>
      <c r="D366" s="5">
        <f>ROW(A20)</f>
        <v>20</v>
      </c>
      <c r="E366" s="5">
        <v>108</v>
      </c>
      <c r="F366" s="5">
        <v>0</v>
      </c>
      <c r="G366" s="5" t="s">
        <v>467</v>
      </c>
      <c r="H366" s="5" t="s">
        <v>468</v>
      </c>
    </row>
    <row r="367" spans="1:8" x14ac:dyDescent="0.2">
      <c r="A367" s="5">
        <v>60</v>
      </c>
      <c r="B367" s="5">
        <f>IF(Source!F367&lt;&gt;0,1,0)</f>
        <v>0</v>
      </c>
      <c r="C367" s="5"/>
      <c r="D367" s="5">
        <f>ROW(A20)</f>
        <v>20</v>
      </c>
      <c r="E367" s="5">
        <v>109</v>
      </c>
      <c r="F367" s="5">
        <v>0</v>
      </c>
      <c r="G367" s="5" t="s">
        <v>469</v>
      </c>
      <c r="H367" s="5" t="s">
        <v>470</v>
      </c>
    </row>
    <row r="368" spans="1:8" x14ac:dyDescent="0.2">
      <c r="A368" s="5">
        <v>60</v>
      </c>
      <c r="B368" s="5">
        <f>IF(Source!F368&lt;&gt;0,1,0)</f>
        <v>0</v>
      </c>
      <c r="C368" s="5"/>
      <c r="D368" s="5">
        <f>ROW(A20)</f>
        <v>20</v>
      </c>
      <c r="E368" s="5">
        <v>111</v>
      </c>
      <c r="F368" s="5">
        <v>0</v>
      </c>
      <c r="G368" s="5" t="s">
        <v>471</v>
      </c>
      <c r="H368" s="5" t="s">
        <v>472</v>
      </c>
    </row>
    <row r="369" spans="1:206" x14ac:dyDescent="0.2">
      <c r="A369" s="5">
        <v>60</v>
      </c>
      <c r="B369" s="5">
        <f>IF(Source!F369&lt;&gt;0,1,0)</f>
        <v>0</v>
      </c>
      <c r="C369" s="5"/>
      <c r="D369" s="5">
        <f>ROW(A20)</f>
        <v>20</v>
      </c>
      <c r="E369" s="5">
        <v>112</v>
      </c>
      <c r="F369" s="5">
        <v>0</v>
      </c>
      <c r="G369" s="5" t="s">
        <v>473</v>
      </c>
      <c r="H369" s="5" t="s">
        <v>474</v>
      </c>
    </row>
    <row r="370" spans="1:206" x14ac:dyDescent="0.2">
      <c r="A370" s="5">
        <v>60</v>
      </c>
      <c r="B370" s="5">
        <f>IF(Source!F370&lt;&gt;0,1,0)</f>
        <v>0</v>
      </c>
      <c r="C370" s="5"/>
      <c r="D370" s="5">
        <f>ROW(A20)</f>
        <v>20</v>
      </c>
      <c r="E370" s="5">
        <v>113</v>
      </c>
      <c r="F370" s="5">
        <v>0</v>
      </c>
      <c r="G370" s="5" t="s">
        <v>475</v>
      </c>
      <c r="H370" s="5" t="s">
        <v>476</v>
      </c>
    </row>
    <row r="372" spans="1:206" x14ac:dyDescent="0.2">
      <c r="A372" s="2">
        <v>51</v>
      </c>
      <c r="B372" s="2">
        <f>B12</f>
        <v>408</v>
      </c>
      <c r="C372" s="2">
        <f>A12</f>
        <v>1</v>
      </c>
      <c r="D372" s="2">
        <f>ROW(A12)</f>
        <v>12</v>
      </c>
      <c r="E372" s="2"/>
      <c r="F372" s="2" t="str">
        <f>IF(F12&lt;&gt;"",F12,"")</f>
        <v>02-01-04</v>
      </c>
      <c r="G372" s="2" t="str">
        <f>IF(G12&lt;&gt;"",G12,"")</f>
        <v>Прокладка КЛ-10кВ в ТП</v>
      </c>
      <c r="H372" s="2">
        <v>0</v>
      </c>
      <c r="I372" s="2"/>
      <c r="J372" s="2"/>
      <c r="K372" s="2"/>
      <c r="L372" s="2"/>
      <c r="M372" s="2"/>
      <c r="N372" s="2"/>
      <c r="O372" s="2">
        <f t="shared" ref="O372:T372" si="363">ROUND(O273,2)</f>
        <v>401425.36</v>
      </c>
      <c r="P372" s="2">
        <f t="shared" si="363"/>
        <v>358057.15</v>
      </c>
      <c r="Q372" s="2">
        <f t="shared" si="363"/>
        <v>1001.12</v>
      </c>
      <c r="R372" s="2">
        <f t="shared" si="363"/>
        <v>305.08999999999997</v>
      </c>
      <c r="S372" s="2">
        <f t="shared" si="363"/>
        <v>42367.09</v>
      </c>
      <c r="T372" s="2">
        <f t="shared" si="363"/>
        <v>0</v>
      </c>
      <c r="U372" s="2">
        <f>U273</f>
        <v>63.788159999999998</v>
      </c>
      <c r="V372" s="2">
        <f>V273</f>
        <v>0</v>
      </c>
      <c r="W372" s="2">
        <f>ROUND(W273,2)</f>
        <v>0</v>
      </c>
      <c r="X372" s="2">
        <f>ROUND(X273,2)</f>
        <v>38593.599999999999</v>
      </c>
      <c r="Y372" s="2">
        <f>ROUND(Y273,2)</f>
        <v>18064.189999999999</v>
      </c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>
        <f t="shared" ref="AO372:BD372" si="364">ROUND(AO273,2)</f>
        <v>0</v>
      </c>
      <c r="AP372" s="2">
        <f t="shared" si="364"/>
        <v>0</v>
      </c>
      <c r="AQ372" s="2">
        <f t="shared" si="364"/>
        <v>0</v>
      </c>
      <c r="AR372" s="2">
        <f t="shared" si="364"/>
        <v>458571.29</v>
      </c>
      <c r="AS372" s="2">
        <f t="shared" si="364"/>
        <v>23047.02</v>
      </c>
      <c r="AT372" s="2">
        <f t="shared" si="364"/>
        <v>435524.27</v>
      </c>
      <c r="AU372" s="2">
        <f t="shared" si="364"/>
        <v>0</v>
      </c>
      <c r="AV372" s="2">
        <f t="shared" si="364"/>
        <v>358057.15</v>
      </c>
      <c r="AW372" s="2">
        <f t="shared" si="364"/>
        <v>358057.15</v>
      </c>
      <c r="AX372" s="2">
        <f t="shared" si="364"/>
        <v>0</v>
      </c>
      <c r="AY372" s="2">
        <f t="shared" si="364"/>
        <v>358057.15</v>
      </c>
      <c r="AZ372" s="2">
        <f t="shared" si="364"/>
        <v>0</v>
      </c>
      <c r="BA372" s="2">
        <f t="shared" si="364"/>
        <v>0</v>
      </c>
      <c r="BB372" s="2">
        <f t="shared" si="364"/>
        <v>0</v>
      </c>
      <c r="BC372" s="2">
        <f t="shared" si="364"/>
        <v>0</v>
      </c>
      <c r="BD372" s="2">
        <f t="shared" si="364"/>
        <v>0</v>
      </c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>
        <v>0</v>
      </c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201</v>
      </c>
      <c r="F374" s="4">
        <f>ROUND(Source!O372,O374)</f>
        <v>401425.36</v>
      </c>
      <c r="G374" s="4" t="s">
        <v>35</v>
      </c>
      <c r="H374" s="4" t="s">
        <v>36</v>
      </c>
      <c r="I374" s="4"/>
      <c r="J374" s="4"/>
      <c r="K374" s="4">
        <v>201</v>
      </c>
      <c r="L374" s="4">
        <v>1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401425.36</v>
      </c>
      <c r="X374" s="4">
        <v>1</v>
      </c>
      <c r="Y374" s="4">
        <v>401425.36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202</v>
      </c>
      <c r="F375" s="4">
        <f>ROUND(Source!P372,O375)</f>
        <v>358057.15</v>
      </c>
      <c r="G375" s="4" t="s">
        <v>37</v>
      </c>
      <c r="H375" s="4" t="s">
        <v>38</v>
      </c>
      <c r="I375" s="4"/>
      <c r="J375" s="4"/>
      <c r="K375" s="4">
        <v>202</v>
      </c>
      <c r="L375" s="4">
        <v>2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358057.15</v>
      </c>
      <c r="X375" s="4">
        <v>1</v>
      </c>
      <c r="Y375" s="4">
        <v>358057.15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222</v>
      </c>
      <c r="F376" s="4">
        <f>ROUND(Source!AO372,O376)</f>
        <v>0</v>
      </c>
      <c r="G376" s="4" t="s">
        <v>39</v>
      </c>
      <c r="H376" s="4" t="s">
        <v>40</v>
      </c>
      <c r="I376" s="4"/>
      <c r="J376" s="4"/>
      <c r="K376" s="4">
        <v>222</v>
      </c>
      <c r="L376" s="4">
        <v>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225</v>
      </c>
      <c r="F377" s="4">
        <f>ROUND(Source!AV372,O377)</f>
        <v>358057.15</v>
      </c>
      <c r="G377" s="4" t="s">
        <v>41</v>
      </c>
      <c r="H377" s="4" t="s">
        <v>42</v>
      </c>
      <c r="I377" s="4"/>
      <c r="J377" s="4"/>
      <c r="K377" s="4">
        <v>225</v>
      </c>
      <c r="L377" s="4">
        <v>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358057.15</v>
      </c>
      <c r="X377" s="4">
        <v>1</v>
      </c>
      <c r="Y377" s="4">
        <v>358057.15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226</v>
      </c>
      <c r="F378" s="4">
        <f>ROUND(Source!AW372,O378)</f>
        <v>358057.15</v>
      </c>
      <c r="G378" s="4" t="s">
        <v>43</v>
      </c>
      <c r="H378" s="4" t="s">
        <v>44</v>
      </c>
      <c r="I378" s="4"/>
      <c r="J378" s="4"/>
      <c r="K378" s="4">
        <v>226</v>
      </c>
      <c r="L378" s="4">
        <v>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358057.15</v>
      </c>
      <c r="X378" s="4">
        <v>1</v>
      </c>
      <c r="Y378" s="4">
        <v>358057.15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227</v>
      </c>
      <c r="F379" s="4">
        <f>ROUND(Source!AX372,O379)</f>
        <v>0</v>
      </c>
      <c r="G379" s="4" t="s">
        <v>45</v>
      </c>
      <c r="H379" s="4" t="s">
        <v>46</v>
      </c>
      <c r="I379" s="4"/>
      <c r="J379" s="4"/>
      <c r="K379" s="4">
        <v>227</v>
      </c>
      <c r="L379" s="4">
        <v>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228</v>
      </c>
      <c r="F380" s="4">
        <f>ROUND(Source!AY372,O380)</f>
        <v>358057.15</v>
      </c>
      <c r="G380" s="4" t="s">
        <v>47</v>
      </c>
      <c r="H380" s="4" t="s">
        <v>48</v>
      </c>
      <c r="I380" s="4"/>
      <c r="J380" s="4"/>
      <c r="K380" s="4">
        <v>228</v>
      </c>
      <c r="L380" s="4">
        <v>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358057.15</v>
      </c>
      <c r="X380" s="4">
        <v>1</v>
      </c>
      <c r="Y380" s="4">
        <v>358057.15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216</v>
      </c>
      <c r="F381" s="4">
        <f>ROUND(Source!AP372,O381)</f>
        <v>0</v>
      </c>
      <c r="G381" s="4" t="s">
        <v>49</v>
      </c>
      <c r="H381" s="4" t="s">
        <v>50</v>
      </c>
      <c r="I381" s="4"/>
      <c r="J381" s="4"/>
      <c r="K381" s="4">
        <v>216</v>
      </c>
      <c r="L381" s="4">
        <v>8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223</v>
      </c>
      <c r="F382" s="4">
        <f>ROUND(Source!AQ372,O382)</f>
        <v>0</v>
      </c>
      <c r="G382" s="4" t="s">
        <v>51</v>
      </c>
      <c r="H382" s="4" t="s">
        <v>52</v>
      </c>
      <c r="I382" s="4"/>
      <c r="J382" s="4"/>
      <c r="K382" s="4">
        <v>223</v>
      </c>
      <c r="L382" s="4">
        <v>9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229</v>
      </c>
      <c r="F383" s="4">
        <f>ROUND(Source!AZ372,O383)</f>
        <v>0</v>
      </c>
      <c r="G383" s="4" t="s">
        <v>53</v>
      </c>
      <c r="H383" s="4" t="s">
        <v>54</v>
      </c>
      <c r="I383" s="4"/>
      <c r="J383" s="4"/>
      <c r="K383" s="4">
        <v>229</v>
      </c>
      <c r="L383" s="4">
        <v>10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203</v>
      </c>
      <c r="F384" s="4">
        <f>ROUND(Source!Q372,O384)</f>
        <v>1001.12</v>
      </c>
      <c r="G384" s="4" t="s">
        <v>55</v>
      </c>
      <c r="H384" s="4" t="s">
        <v>56</v>
      </c>
      <c r="I384" s="4"/>
      <c r="J384" s="4"/>
      <c r="K384" s="4">
        <v>203</v>
      </c>
      <c r="L384" s="4">
        <v>11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1001.12</v>
      </c>
      <c r="X384" s="4">
        <v>1</v>
      </c>
      <c r="Y384" s="4">
        <v>1001.12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0</v>
      </c>
      <c r="F385" s="4">
        <f>ROUND(Source!BB372,O385)</f>
        <v>0</v>
      </c>
      <c r="G385" s="4" t="s">
        <v>57</v>
      </c>
      <c r="H385" s="4" t="s">
        <v>58</v>
      </c>
      <c r="I385" s="4"/>
      <c r="J385" s="4"/>
      <c r="K385" s="4">
        <v>231</v>
      </c>
      <c r="L385" s="4">
        <v>12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0</v>
      </c>
      <c r="F386" s="4">
        <f>ROUND(Source!R372,O386)</f>
        <v>305.08999999999997</v>
      </c>
      <c r="G386" s="4" t="s">
        <v>59</v>
      </c>
      <c r="H386" s="4" t="s">
        <v>60</v>
      </c>
      <c r="I386" s="4"/>
      <c r="J386" s="4"/>
      <c r="K386" s="4">
        <v>204</v>
      </c>
      <c r="L386" s="4">
        <v>13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305.08999999999997</v>
      </c>
      <c r="X386" s="4">
        <v>1</v>
      </c>
      <c r="Y386" s="4">
        <v>305.08999999999997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0</v>
      </c>
      <c r="F387" s="4">
        <f>ROUND(Source!S372,O387)</f>
        <v>42367.09</v>
      </c>
      <c r="G387" s="4" t="s">
        <v>61</v>
      </c>
      <c r="H387" s="4" t="s">
        <v>62</v>
      </c>
      <c r="I387" s="4"/>
      <c r="J387" s="4"/>
      <c r="K387" s="4">
        <v>205</v>
      </c>
      <c r="L387" s="4">
        <v>14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42367.09</v>
      </c>
      <c r="X387" s="4">
        <v>1</v>
      </c>
      <c r="Y387" s="4">
        <v>42367.09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0</v>
      </c>
      <c r="F388" s="4">
        <f>ROUND(Source!BC372,O388)</f>
        <v>0</v>
      </c>
      <c r="G388" s="4" t="s">
        <v>63</v>
      </c>
      <c r="H388" s="4" t="s">
        <v>64</v>
      </c>
      <c r="I388" s="4"/>
      <c r="J388" s="4"/>
      <c r="K388" s="4">
        <v>232</v>
      </c>
      <c r="L388" s="4">
        <v>15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0</v>
      </c>
      <c r="F389" s="4">
        <f>ROUND(Source!AS372,O389)</f>
        <v>23047.02</v>
      </c>
      <c r="G389" s="4" t="s">
        <v>65</v>
      </c>
      <c r="H389" s="4" t="s">
        <v>66</v>
      </c>
      <c r="I389" s="4"/>
      <c r="J389" s="4"/>
      <c r="K389" s="4">
        <v>214</v>
      </c>
      <c r="L389" s="4">
        <v>16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23047.02</v>
      </c>
      <c r="X389" s="4">
        <v>1</v>
      </c>
      <c r="Y389" s="4">
        <v>23047.02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0</v>
      </c>
      <c r="F390" s="4">
        <f>ROUND(Source!AT372,O390)</f>
        <v>435524.27</v>
      </c>
      <c r="G390" s="4" t="s">
        <v>67</v>
      </c>
      <c r="H390" s="4" t="s">
        <v>68</v>
      </c>
      <c r="I390" s="4"/>
      <c r="J390" s="4"/>
      <c r="K390" s="4">
        <v>215</v>
      </c>
      <c r="L390" s="4">
        <v>17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435524.27</v>
      </c>
      <c r="X390" s="4">
        <v>1</v>
      </c>
      <c r="Y390" s="4">
        <v>435524.27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0</v>
      </c>
      <c r="F391" s="4">
        <f>ROUND(Source!AU372,O391)</f>
        <v>0</v>
      </c>
      <c r="G391" s="4" t="s">
        <v>69</v>
      </c>
      <c r="H391" s="4" t="s">
        <v>70</v>
      </c>
      <c r="I391" s="4"/>
      <c r="J391" s="4"/>
      <c r="K391" s="4">
        <v>217</v>
      </c>
      <c r="L391" s="4">
        <v>18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0</v>
      </c>
      <c r="F392" s="4">
        <f>ROUND(Source!BA372,O392)</f>
        <v>0</v>
      </c>
      <c r="G392" s="4" t="s">
        <v>71</v>
      </c>
      <c r="H392" s="4" t="s">
        <v>72</v>
      </c>
      <c r="I392" s="4"/>
      <c r="J392" s="4"/>
      <c r="K392" s="4">
        <v>230</v>
      </c>
      <c r="L392" s="4">
        <v>19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0</v>
      </c>
      <c r="F393" s="4">
        <f>ROUND(Source!T372,O393)</f>
        <v>0</v>
      </c>
      <c r="G393" s="4" t="s">
        <v>73</v>
      </c>
      <c r="H393" s="4" t="s">
        <v>74</v>
      </c>
      <c r="I393" s="4"/>
      <c r="J393" s="4"/>
      <c r="K393" s="4">
        <v>206</v>
      </c>
      <c r="L393" s="4">
        <v>20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0</v>
      </c>
      <c r="F394" s="4">
        <f>Source!U372</f>
        <v>63.788159999999998</v>
      </c>
      <c r="G394" s="4" t="s">
        <v>75</v>
      </c>
      <c r="H394" s="4" t="s">
        <v>76</v>
      </c>
      <c r="I394" s="4"/>
      <c r="J394" s="4"/>
      <c r="K394" s="4">
        <v>207</v>
      </c>
      <c r="L394" s="4">
        <v>21</v>
      </c>
      <c r="M394" s="4">
        <v>3</v>
      </c>
      <c r="N394" s="4" t="s">
        <v>3</v>
      </c>
      <c r="O394" s="4">
        <v>-1</v>
      </c>
      <c r="P394" s="4"/>
      <c r="Q394" s="4"/>
      <c r="R394" s="4"/>
      <c r="S394" s="4"/>
      <c r="T394" s="4"/>
      <c r="U394" s="4"/>
      <c r="V394" s="4"/>
      <c r="W394" s="4">
        <v>63.788159999999998</v>
      </c>
      <c r="X394" s="4">
        <v>1</v>
      </c>
      <c r="Y394" s="4">
        <v>63.788159999999998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0</v>
      </c>
      <c r="F395" s="4">
        <f>Source!V372</f>
        <v>0</v>
      </c>
      <c r="G395" s="4" t="s">
        <v>77</v>
      </c>
      <c r="H395" s="4" t="s">
        <v>78</v>
      </c>
      <c r="I395" s="4"/>
      <c r="J395" s="4"/>
      <c r="K395" s="4">
        <v>208</v>
      </c>
      <c r="L395" s="4">
        <v>22</v>
      </c>
      <c r="M395" s="4">
        <v>3</v>
      </c>
      <c r="N395" s="4" t="s">
        <v>3</v>
      </c>
      <c r="O395" s="4">
        <v>-1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0</v>
      </c>
      <c r="F396" s="4">
        <f>ROUND(Source!W372,O396)</f>
        <v>0</v>
      </c>
      <c r="G396" s="4" t="s">
        <v>79</v>
      </c>
      <c r="H396" s="4" t="s">
        <v>80</v>
      </c>
      <c r="I396" s="4"/>
      <c r="J396" s="4"/>
      <c r="K396" s="4">
        <v>209</v>
      </c>
      <c r="L396" s="4">
        <v>23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0</v>
      </c>
      <c r="F397" s="4">
        <f>ROUND(Source!BD372,O397)</f>
        <v>0</v>
      </c>
      <c r="G397" s="4" t="s">
        <v>81</v>
      </c>
      <c r="H397" s="4" t="s">
        <v>82</v>
      </c>
      <c r="I397" s="4"/>
      <c r="J397" s="4"/>
      <c r="K397" s="4">
        <v>233</v>
      </c>
      <c r="L397" s="4">
        <v>24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0</v>
      </c>
      <c r="F398" s="4">
        <f>ROUND(Source!X372,O398)</f>
        <v>38593.599999999999</v>
      </c>
      <c r="G398" s="4" t="s">
        <v>83</v>
      </c>
      <c r="H398" s="4" t="s">
        <v>84</v>
      </c>
      <c r="I398" s="4"/>
      <c r="J398" s="4"/>
      <c r="K398" s="4">
        <v>210</v>
      </c>
      <c r="L398" s="4">
        <v>25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38593.599999999999</v>
      </c>
      <c r="X398" s="4">
        <v>1</v>
      </c>
      <c r="Y398" s="4">
        <v>38593.599999999999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0</v>
      </c>
      <c r="F399" s="4">
        <f>ROUND(Source!Y372,O399)</f>
        <v>18064.189999999999</v>
      </c>
      <c r="G399" s="4" t="s">
        <v>85</v>
      </c>
      <c r="H399" s="4" t="s">
        <v>86</v>
      </c>
      <c r="I399" s="4"/>
      <c r="J399" s="4"/>
      <c r="K399" s="4">
        <v>211</v>
      </c>
      <c r="L399" s="4">
        <v>26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18064.189999999999</v>
      </c>
      <c r="X399" s="4">
        <v>1</v>
      </c>
      <c r="Y399" s="4">
        <v>18064.189999999999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0</v>
      </c>
      <c r="F400" s="4">
        <f>ROUND(Source!AR372,O400)</f>
        <v>458571.29</v>
      </c>
      <c r="G400" s="4" t="s">
        <v>87</v>
      </c>
      <c r="H400" s="4" t="s">
        <v>88</v>
      </c>
      <c r="I400" s="4"/>
      <c r="J400" s="4"/>
      <c r="K400" s="4">
        <v>224</v>
      </c>
      <c r="L400" s="4">
        <v>27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458571.29</v>
      </c>
      <c r="X400" s="4">
        <v>1</v>
      </c>
      <c r="Y400" s="4">
        <v>458571.29</v>
      </c>
      <c r="Z400" s="4"/>
      <c r="AA400" s="4"/>
      <c r="AB400" s="4"/>
    </row>
    <row r="403" spans="1:50" x14ac:dyDescent="0.2">
      <c r="A403">
        <v>70</v>
      </c>
      <c r="B403">
        <v>1</v>
      </c>
      <c r="D403">
        <v>1</v>
      </c>
      <c r="E403" t="s">
        <v>477</v>
      </c>
      <c r="F403" t="s">
        <v>478</v>
      </c>
      <c r="G403">
        <v>0</v>
      </c>
      <c r="H403">
        <v>0</v>
      </c>
      <c r="I403" t="s">
        <v>3</v>
      </c>
      <c r="J403">
        <v>1</v>
      </c>
      <c r="K403">
        <v>0</v>
      </c>
      <c r="L403" t="s">
        <v>3</v>
      </c>
      <c r="M403" t="s">
        <v>3</v>
      </c>
      <c r="N403">
        <v>0</v>
      </c>
      <c r="P403" t="s">
        <v>3</v>
      </c>
    </row>
    <row r="404" spans="1:50" x14ac:dyDescent="0.2">
      <c r="A404">
        <v>70</v>
      </c>
      <c r="B404">
        <v>1</v>
      </c>
      <c r="D404">
        <v>2</v>
      </c>
      <c r="E404" t="s">
        <v>479</v>
      </c>
      <c r="F404" t="s">
        <v>480</v>
      </c>
      <c r="G404">
        <v>1</v>
      </c>
      <c r="H404">
        <v>0</v>
      </c>
      <c r="I404" t="s">
        <v>3</v>
      </c>
      <c r="J404">
        <v>1</v>
      </c>
      <c r="K404">
        <v>0</v>
      </c>
      <c r="L404" t="s">
        <v>3</v>
      </c>
      <c r="M404" t="s">
        <v>3</v>
      </c>
      <c r="N404">
        <v>0</v>
      </c>
      <c r="P404" t="s">
        <v>3</v>
      </c>
    </row>
    <row r="406" spans="1:50" x14ac:dyDescent="0.2">
      <c r="A406">
        <v>-1</v>
      </c>
    </row>
    <row r="408" spans="1:50" x14ac:dyDescent="0.2">
      <c r="A408" s="3">
        <v>75</v>
      </c>
      <c r="B408" s="3" t="s">
        <v>481</v>
      </c>
      <c r="C408" s="3">
        <v>2025</v>
      </c>
      <c r="D408" s="3">
        <v>0</v>
      </c>
      <c r="E408" s="3">
        <v>7</v>
      </c>
      <c r="F408" s="3"/>
      <c r="G408" s="3">
        <v>0</v>
      </c>
      <c r="H408" s="3">
        <v>2</v>
      </c>
      <c r="I408" s="3">
        <v>1</v>
      </c>
      <c r="J408" s="3">
        <v>1</v>
      </c>
      <c r="K408" s="3">
        <v>95</v>
      </c>
      <c r="L408" s="3">
        <v>65</v>
      </c>
      <c r="M408" s="3">
        <v>0</v>
      </c>
      <c r="N408" s="3">
        <v>78708775</v>
      </c>
      <c r="O408" s="3">
        <v>1</v>
      </c>
    </row>
    <row r="409" spans="1:50" x14ac:dyDescent="0.2">
      <c r="A409" s="6">
        <v>1</v>
      </c>
      <c r="B409" s="6" t="s">
        <v>482</v>
      </c>
      <c r="C409" s="6" t="s">
        <v>483</v>
      </c>
      <c r="D409" s="6">
        <v>2025</v>
      </c>
      <c r="E409" s="6">
        <v>7</v>
      </c>
      <c r="F409" s="6">
        <v>1</v>
      </c>
      <c r="G409" s="6">
        <v>1</v>
      </c>
      <c r="H409" s="6">
        <v>0</v>
      </c>
      <c r="I409" s="6">
        <v>2</v>
      </c>
      <c r="J409" s="6">
        <v>1</v>
      </c>
      <c r="K409" s="6">
        <v>9.8800000000000008</v>
      </c>
      <c r="L409" s="6">
        <v>7.66</v>
      </c>
      <c r="M409" s="6">
        <v>1</v>
      </c>
      <c r="N409" s="6">
        <v>1</v>
      </c>
      <c r="O409" s="6">
        <v>9.8800000000000008</v>
      </c>
      <c r="P409" s="6">
        <v>7.66</v>
      </c>
      <c r="Q409" s="6">
        <v>1</v>
      </c>
      <c r="R409" s="6" t="s">
        <v>3</v>
      </c>
      <c r="S409" s="6" t="s">
        <v>3</v>
      </c>
      <c r="T409" s="6" t="s">
        <v>3</v>
      </c>
      <c r="U409" s="6" t="s">
        <v>3</v>
      </c>
      <c r="V409" s="6" t="s">
        <v>3</v>
      </c>
      <c r="W409" s="6" t="s">
        <v>3</v>
      </c>
      <c r="X409" s="6" t="s">
        <v>3</v>
      </c>
      <c r="Y409" s="6" t="s">
        <v>3</v>
      </c>
      <c r="Z409" s="6" t="s">
        <v>3</v>
      </c>
      <c r="AA409" s="6" t="s">
        <v>484</v>
      </c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>
        <v>78708776</v>
      </c>
      <c r="AO409" s="6"/>
      <c r="AP409" s="6"/>
      <c r="AQ409" s="6"/>
      <c r="AR409" s="6"/>
      <c r="AS409" s="6"/>
      <c r="AT409" s="6"/>
      <c r="AU409" s="6"/>
      <c r="AV409" s="6"/>
      <c r="AW409" s="6"/>
      <c r="AX409" s="6"/>
    </row>
    <row r="413" spans="1:50" x14ac:dyDescent="0.2">
      <c r="A413">
        <v>65</v>
      </c>
      <c r="C413">
        <v>1</v>
      </c>
      <c r="D413">
        <v>0</v>
      </c>
      <c r="E4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16785418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78708775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5</v>
      </c>
      <c r="E16" s="8">
        <f>ROUND((Source!F290)/1000,2)</f>
        <v>23.05</v>
      </c>
      <c r="F16" s="8">
        <f>ROUND((Source!F291)/1000,2)</f>
        <v>435.52</v>
      </c>
      <c r="G16" s="8">
        <f>ROUND((Source!F282)/1000,2)</f>
        <v>0</v>
      </c>
      <c r="H16" s="8">
        <f>ROUND((Source!F292)/1000+(Source!F293)/1000,2)</f>
        <v>0</v>
      </c>
      <c r="I16" s="8">
        <f>E16+F16+G16+H16</f>
        <v>458.57</v>
      </c>
      <c r="J16" s="8">
        <f>ROUND((Source!F288+Source!F287)/1000,2)</f>
        <v>42.67</v>
      </c>
      <c r="K16" s="8">
        <v>759.48</v>
      </c>
      <c r="L16" s="8">
        <v>0</v>
      </c>
      <c r="M16" s="8">
        <v>0</v>
      </c>
      <c r="N16" s="8">
        <f>I16+L16+M16</f>
        <v>458.57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401425.36</v>
      </c>
      <c r="AU16" s="8">
        <v>358057.15</v>
      </c>
      <c r="AV16" s="8">
        <v>0</v>
      </c>
      <c r="AW16" s="8">
        <v>0</v>
      </c>
      <c r="AX16" s="8">
        <v>0</v>
      </c>
      <c r="AY16" s="8">
        <v>1001.12</v>
      </c>
      <c r="AZ16" s="8">
        <v>305.08999999999997</v>
      </c>
      <c r="BA16" s="8">
        <v>42367.09</v>
      </c>
      <c r="BB16" s="8">
        <v>23047.02</v>
      </c>
      <c r="BC16" s="8">
        <v>435524.27</v>
      </c>
      <c r="BD16" s="8">
        <v>0</v>
      </c>
      <c r="BE16" s="8">
        <v>0</v>
      </c>
      <c r="BF16" s="8">
        <v>63.788159999999998</v>
      </c>
      <c r="BG16" s="8">
        <v>0</v>
      </c>
      <c r="BH16" s="8">
        <v>0</v>
      </c>
      <c r="BI16" s="8">
        <v>38593.599999999999</v>
      </c>
      <c r="BJ16" s="8">
        <v>18064.189999999999</v>
      </c>
      <c r="BK16" s="8">
        <v>458571.29</v>
      </c>
    </row>
    <row r="18" spans="1:16" x14ac:dyDescent="0.2">
      <c r="A18">
        <v>51</v>
      </c>
      <c r="E18">
        <v>23.05</v>
      </c>
      <c r="F18">
        <v>435.52</v>
      </c>
      <c r="G18">
        <v>0</v>
      </c>
      <c r="H18">
        <v>0</v>
      </c>
      <c r="I18">
        <v>458.57</v>
      </c>
      <c r="J18">
        <v>42.67</v>
      </c>
      <c r="K18">
        <v>759.48</v>
      </c>
      <c r="L18">
        <v>0</v>
      </c>
      <c r="M18">
        <v>0</v>
      </c>
      <c r="N18">
        <v>458.57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401425.36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358057.15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358057.15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358057.15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358057.15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1001.12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305.08999999999997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42367.09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23047.02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435524.27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63.788159999999998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38593.599999999999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18064.189999999999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458571.29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481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78708775</v>
      </c>
      <c r="O51" s="3">
        <v>1</v>
      </c>
    </row>
    <row r="52" spans="1:50" x14ac:dyDescent="0.2">
      <c r="A52" s="6">
        <v>1</v>
      </c>
      <c r="B52" s="6" t="s">
        <v>482</v>
      </c>
      <c r="C52" s="6" t="s">
        <v>483</v>
      </c>
      <c r="D52" s="6">
        <v>2025</v>
      </c>
      <c r="E52" s="6">
        <v>7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9.8800000000000008</v>
      </c>
      <c r="L52" s="6">
        <v>7.66</v>
      </c>
      <c r="M52" s="6">
        <v>1</v>
      </c>
      <c r="N52" s="6">
        <v>1</v>
      </c>
      <c r="O52" s="6">
        <v>9.8800000000000008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484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78708776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ROW(Source!A95)</f>
        <v>95</v>
      </c>
      <c r="B1">
        <v>78708775</v>
      </c>
      <c r="C1">
        <v>78709401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486</v>
      </c>
      <c r="J1" t="s">
        <v>3</v>
      </c>
      <c r="K1" t="s">
        <v>487</v>
      </c>
      <c r="L1">
        <v>1191</v>
      </c>
      <c r="N1">
        <v>1013</v>
      </c>
      <c r="O1" t="s">
        <v>488</v>
      </c>
      <c r="P1" t="s">
        <v>488</v>
      </c>
      <c r="Q1">
        <v>1</v>
      </c>
      <c r="W1">
        <v>0</v>
      </c>
      <c r="X1">
        <v>476480486</v>
      </c>
      <c r="Y1">
        <f>(AT1*0.3)</f>
        <v>11.52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38.4</v>
      </c>
      <c r="AU1" t="s">
        <v>176</v>
      </c>
      <c r="AV1">
        <v>1</v>
      </c>
      <c r="AW1">
        <v>2</v>
      </c>
      <c r="AX1">
        <v>78709405</v>
      </c>
      <c r="AY1">
        <v>1</v>
      </c>
      <c r="AZ1">
        <v>0</v>
      </c>
      <c r="BA1">
        <v>180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ROUND(AT1*Source!I95*AH1*AL1,2)</f>
        <v>0</v>
      </c>
      <c r="CV1">
        <f>ROUND(Y1*Source!I95,9)</f>
        <v>0.23039999999999999</v>
      </c>
      <c r="CW1">
        <v>0</v>
      </c>
      <c r="CX1">
        <f>ROUND(Y1*Source!I95,9)</f>
        <v>0.23039999999999999</v>
      </c>
      <c r="CY1">
        <f>AD1</f>
        <v>0</v>
      </c>
      <c r="CZ1">
        <f>AH1</f>
        <v>0</v>
      </c>
      <c r="DA1">
        <f>AL1</f>
        <v>1</v>
      </c>
      <c r="DB1">
        <f>ROUND((ROUND(AT1*CZ1,2)*0.3),6)</f>
        <v>0</v>
      </c>
      <c r="DC1">
        <f>ROUND((ROUND(AT1*AG1,2)*0.3),6)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9" si="0">ROUND(ROUND(AF1,2)*CX1,2)</f>
        <v>0</v>
      </c>
      <c r="DH1">
        <f t="shared" ref="DH1:DH19" si="1">ROUND(ROUND(AG1,2)*CX1,2)</f>
        <v>0</v>
      </c>
      <c r="DI1">
        <f t="shared" ref="DI1:DI40" si="2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ROW(Source!A96)</f>
        <v>96</v>
      </c>
      <c r="B2">
        <v>78708775</v>
      </c>
      <c r="C2">
        <v>78709407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486</v>
      </c>
      <c r="J2" t="s">
        <v>3</v>
      </c>
      <c r="K2" t="s">
        <v>487</v>
      </c>
      <c r="L2">
        <v>1191</v>
      </c>
      <c r="N2">
        <v>1013</v>
      </c>
      <c r="O2" t="s">
        <v>488</v>
      </c>
      <c r="P2" t="s">
        <v>488</v>
      </c>
      <c r="Q2">
        <v>1</v>
      </c>
      <c r="W2">
        <v>0</v>
      </c>
      <c r="X2">
        <v>476480486</v>
      </c>
      <c r="Y2">
        <f>(AT2*0.3)</f>
        <v>11.52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38.4</v>
      </c>
      <c r="AU2" t="s">
        <v>176</v>
      </c>
      <c r="AV2">
        <v>1</v>
      </c>
      <c r="AW2">
        <v>2</v>
      </c>
      <c r="AX2">
        <v>78709411</v>
      </c>
      <c r="AY2">
        <v>1</v>
      </c>
      <c r="AZ2">
        <v>0</v>
      </c>
      <c r="BA2">
        <v>182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ROUND(AT2*Source!I96*AH2*AL2,2)</f>
        <v>0</v>
      </c>
      <c r="CV2">
        <f>ROUND(Y2*Source!I96,9)</f>
        <v>0.69120000000000004</v>
      </c>
      <c r="CW2">
        <v>0</v>
      </c>
      <c r="CX2">
        <f>ROUND(Y2*Source!I96,9)</f>
        <v>0.69120000000000004</v>
      </c>
      <c r="CY2">
        <f>AD2</f>
        <v>0</v>
      </c>
      <c r="CZ2">
        <f>AH2</f>
        <v>0</v>
      </c>
      <c r="DA2">
        <f>AL2</f>
        <v>1</v>
      </c>
      <c r="DB2">
        <f>ROUND((ROUND(AT2*CZ2,2)*0.3),6)</f>
        <v>0</v>
      </c>
      <c r="DC2">
        <f>ROUND((ROUND(AT2*AG2,2)*0.3),6)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ROW(Source!A160)</f>
        <v>160</v>
      </c>
      <c r="B3">
        <v>78708775</v>
      </c>
      <c r="C3">
        <v>78709545</v>
      </c>
      <c r="D3">
        <v>75820066</v>
      </c>
      <c r="E3">
        <v>1</v>
      </c>
      <c r="F3">
        <v>1</v>
      </c>
      <c r="G3">
        <v>1077</v>
      </c>
      <c r="H3">
        <v>3</v>
      </c>
      <c r="I3" t="s">
        <v>224</v>
      </c>
      <c r="J3" t="s">
        <v>227</v>
      </c>
      <c r="K3" t="s">
        <v>225</v>
      </c>
      <c r="L3">
        <v>1339</v>
      </c>
      <c r="N3">
        <v>1007</v>
      </c>
      <c r="O3" t="s">
        <v>226</v>
      </c>
      <c r="P3" t="s">
        <v>226</v>
      </c>
      <c r="Q3">
        <v>1</v>
      </c>
      <c r="W3">
        <v>0</v>
      </c>
      <c r="X3">
        <v>-1325330269</v>
      </c>
      <c r="Y3">
        <f t="shared" ref="Y3:Y40" si="3">AT3</f>
        <v>110</v>
      </c>
      <c r="AA3">
        <v>937.33</v>
      </c>
      <c r="AB3">
        <v>0</v>
      </c>
      <c r="AC3">
        <v>0</v>
      </c>
      <c r="AD3">
        <v>0</v>
      </c>
      <c r="AE3">
        <v>104.99</v>
      </c>
      <c r="AF3">
        <v>0</v>
      </c>
      <c r="AG3">
        <v>0</v>
      </c>
      <c r="AH3">
        <v>0</v>
      </c>
      <c r="AI3">
        <v>8.91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110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ROUND(Y3*Source!I160,9)</f>
        <v>0.52800000000000002</v>
      </c>
      <c r="CY3">
        <f t="shared" ref="CY3:CY18" si="4">AA3</f>
        <v>937.33</v>
      </c>
      <c r="CZ3">
        <f t="shared" ref="CZ3:CZ18" si="5">AE3</f>
        <v>104.99</v>
      </c>
      <c r="DA3">
        <f t="shared" ref="DA3:DA18" si="6">AI3</f>
        <v>8.91</v>
      </c>
      <c r="DB3">
        <f t="shared" ref="DB3:DB40" si="7">ROUND(ROUND(AT3*CZ3,2),6)</f>
        <v>11548.9</v>
      </c>
      <c r="DC3">
        <f t="shared" ref="DC3:DC40" si="8">ROUND(ROUND(AT3*AG3,2),6)</f>
        <v>0</v>
      </c>
      <c r="DD3" t="s">
        <v>3</v>
      </c>
      <c r="DE3" t="s">
        <v>3</v>
      </c>
      <c r="DF3">
        <f t="shared" ref="DF3:DF18" si="9">ROUND(ROUND(AE3*AI3,2)*CX3,2)</f>
        <v>493.92</v>
      </c>
      <c r="DG3">
        <f t="shared" si="0"/>
        <v>0</v>
      </c>
      <c r="DH3">
        <f t="shared" si="1"/>
        <v>0</v>
      </c>
      <c r="DI3">
        <f t="shared" si="2"/>
        <v>0</v>
      </c>
      <c r="DJ3">
        <f t="shared" ref="DJ3:DJ18" si="10">DF3</f>
        <v>493.92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ROW(Source!A162)</f>
        <v>162</v>
      </c>
      <c r="B4">
        <v>78708775</v>
      </c>
      <c r="C4">
        <v>78709564</v>
      </c>
      <c r="D4">
        <v>75826820</v>
      </c>
      <c r="E4">
        <v>1</v>
      </c>
      <c r="F4">
        <v>1</v>
      </c>
      <c r="G4">
        <v>1077</v>
      </c>
      <c r="H4">
        <v>3</v>
      </c>
      <c r="I4" t="s">
        <v>234</v>
      </c>
      <c r="J4" t="s">
        <v>236</v>
      </c>
      <c r="K4" t="s">
        <v>235</v>
      </c>
      <c r="L4">
        <v>1339</v>
      </c>
      <c r="N4">
        <v>1007</v>
      </c>
      <c r="O4" t="s">
        <v>226</v>
      </c>
      <c r="P4" t="s">
        <v>226</v>
      </c>
      <c r="Q4">
        <v>1</v>
      </c>
      <c r="W4">
        <v>0</v>
      </c>
      <c r="X4">
        <v>1833229142</v>
      </c>
      <c r="Y4">
        <f t="shared" si="3"/>
        <v>162</v>
      </c>
      <c r="AA4">
        <v>6466.82</v>
      </c>
      <c r="AB4">
        <v>0</v>
      </c>
      <c r="AC4">
        <v>0</v>
      </c>
      <c r="AD4">
        <v>0</v>
      </c>
      <c r="AE4">
        <v>517.14</v>
      </c>
      <c r="AF4">
        <v>0</v>
      </c>
      <c r="AG4">
        <v>0</v>
      </c>
      <c r="AH4">
        <v>0</v>
      </c>
      <c r="AI4">
        <v>12.48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162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ROUND(Y4*Source!I162,9)</f>
        <v>0.22356000000000001</v>
      </c>
      <c r="CY4">
        <f t="shared" si="4"/>
        <v>6466.82</v>
      </c>
      <c r="CZ4">
        <f t="shared" si="5"/>
        <v>517.14</v>
      </c>
      <c r="DA4">
        <f t="shared" si="6"/>
        <v>12.48</v>
      </c>
      <c r="DB4">
        <f t="shared" si="7"/>
        <v>83776.679999999993</v>
      </c>
      <c r="DC4">
        <f t="shared" si="8"/>
        <v>0</v>
      </c>
      <c r="DD4" t="s">
        <v>3</v>
      </c>
      <c r="DE4" t="s">
        <v>3</v>
      </c>
      <c r="DF4">
        <f t="shared" si="9"/>
        <v>1442.84</v>
      </c>
      <c r="DG4">
        <f t="shared" si="0"/>
        <v>0</v>
      </c>
      <c r="DH4">
        <f t="shared" si="1"/>
        <v>0</v>
      </c>
      <c r="DI4">
        <f t="shared" si="2"/>
        <v>0</v>
      </c>
      <c r="DJ4">
        <f t="shared" si="10"/>
        <v>1442.84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ROW(Source!A164)</f>
        <v>164</v>
      </c>
      <c r="B5">
        <v>78708775</v>
      </c>
      <c r="C5">
        <v>78709591</v>
      </c>
      <c r="D5">
        <v>75826820</v>
      </c>
      <c r="E5">
        <v>1</v>
      </c>
      <c r="F5">
        <v>1</v>
      </c>
      <c r="G5">
        <v>1077</v>
      </c>
      <c r="H5">
        <v>3</v>
      </c>
      <c r="I5" t="s">
        <v>234</v>
      </c>
      <c r="J5" t="s">
        <v>236</v>
      </c>
      <c r="K5" t="s">
        <v>235</v>
      </c>
      <c r="L5">
        <v>1339</v>
      </c>
      <c r="N5">
        <v>1007</v>
      </c>
      <c r="O5" t="s">
        <v>226</v>
      </c>
      <c r="P5" t="s">
        <v>226</v>
      </c>
      <c r="Q5">
        <v>1</v>
      </c>
      <c r="W5">
        <v>0</v>
      </c>
      <c r="X5">
        <v>1833229142</v>
      </c>
      <c r="Y5">
        <f t="shared" si="3"/>
        <v>10.199999999999999</v>
      </c>
      <c r="AA5">
        <v>6466.82</v>
      </c>
      <c r="AB5">
        <v>0</v>
      </c>
      <c r="AC5">
        <v>0</v>
      </c>
      <c r="AD5">
        <v>0</v>
      </c>
      <c r="AE5">
        <v>517.14</v>
      </c>
      <c r="AF5">
        <v>0</v>
      </c>
      <c r="AG5">
        <v>0</v>
      </c>
      <c r="AH5">
        <v>0</v>
      </c>
      <c r="AI5">
        <v>12.48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10.199999999999999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ROUND(Y5*Source!I164,9)</f>
        <v>1.4076E-2</v>
      </c>
      <c r="CY5">
        <f t="shared" si="4"/>
        <v>6466.82</v>
      </c>
      <c r="CZ5">
        <f t="shared" si="5"/>
        <v>517.14</v>
      </c>
      <c r="DA5">
        <f t="shared" si="6"/>
        <v>12.48</v>
      </c>
      <c r="DB5">
        <f t="shared" si="7"/>
        <v>5274.83</v>
      </c>
      <c r="DC5">
        <f t="shared" si="8"/>
        <v>0</v>
      </c>
      <c r="DD5" t="s">
        <v>3</v>
      </c>
      <c r="DE5" t="s">
        <v>3</v>
      </c>
      <c r="DF5">
        <f t="shared" si="9"/>
        <v>90.85</v>
      </c>
      <c r="DG5">
        <f t="shared" si="0"/>
        <v>0</v>
      </c>
      <c r="DH5">
        <f t="shared" si="1"/>
        <v>0</v>
      </c>
      <c r="DI5">
        <f t="shared" si="2"/>
        <v>0</v>
      </c>
      <c r="DJ5">
        <f t="shared" si="10"/>
        <v>90.85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ROW(Source!A166)</f>
        <v>166</v>
      </c>
      <c r="B6">
        <v>78708775</v>
      </c>
      <c r="C6">
        <v>78709600</v>
      </c>
      <c r="D6">
        <v>75827169</v>
      </c>
      <c r="E6">
        <v>1</v>
      </c>
      <c r="F6">
        <v>1</v>
      </c>
      <c r="G6">
        <v>1077</v>
      </c>
      <c r="H6">
        <v>3</v>
      </c>
      <c r="I6" t="s">
        <v>245</v>
      </c>
      <c r="J6" t="s">
        <v>248</v>
      </c>
      <c r="K6" t="s">
        <v>246</v>
      </c>
      <c r="L6">
        <v>1348</v>
      </c>
      <c r="N6">
        <v>1009</v>
      </c>
      <c r="O6" t="s">
        <v>247</v>
      </c>
      <c r="P6" t="s">
        <v>247</v>
      </c>
      <c r="Q6">
        <v>1000</v>
      </c>
      <c r="W6">
        <v>0</v>
      </c>
      <c r="X6">
        <v>1111377697</v>
      </c>
      <c r="Y6">
        <f t="shared" si="3"/>
        <v>9.58</v>
      </c>
      <c r="AA6">
        <v>4408.96</v>
      </c>
      <c r="AB6">
        <v>0</v>
      </c>
      <c r="AC6">
        <v>0</v>
      </c>
      <c r="AD6">
        <v>0</v>
      </c>
      <c r="AE6">
        <v>296.7</v>
      </c>
      <c r="AF6">
        <v>0</v>
      </c>
      <c r="AG6">
        <v>0</v>
      </c>
      <c r="AH6">
        <v>0</v>
      </c>
      <c r="AI6">
        <v>14.86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9.58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ROUND(Y6*Source!I166,9)</f>
        <v>0.13220399999999999</v>
      </c>
      <c r="CY6">
        <f t="shared" si="4"/>
        <v>4408.96</v>
      </c>
      <c r="CZ6">
        <f t="shared" si="5"/>
        <v>296.7</v>
      </c>
      <c r="DA6">
        <f t="shared" si="6"/>
        <v>14.86</v>
      </c>
      <c r="DB6">
        <f t="shared" si="7"/>
        <v>2842.39</v>
      </c>
      <c r="DC6">
        <f t="shared" si="8"/>
        <v>0</v>
      </c>
      <c r="DD6" t="s">
        <v>3</v>
      </c>
      <c r="DE6" t="s">
        <v>3</v>
      </c>
      <c r="DF6">
        <f t="shared" si="9"/>
        <v>582.88</v>
      </c>
      <c r="DG6">
        <f t="shared" si="0"/>
        <v>0</v>
      </c>
      <c r="DH6">
        <f t="shared" si="1"/>
        <v>0</v>
      </c>
      <c r="DI6">
        <f t="shared" si="2"/>
        <v>0</v>
      </c>
      <c r="DJ6">
        <f t="shared" si="10"/>
        <v>582.88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ROW(Source!A168)</f>
        <v>168</v>
      </c>
      <c r="B7">
        <v>78708775</v>
      </c>
      <c r="C7">
        <v>78709625</v>
      </c>
      <c r="D7">
        <v>75827169</v>
      </c>
      <c r="E7">
        <v>1</v>
      </c>
      <c r="F7">
        <v>1</v>
      </c>
      <c r="G7">
        <v>1077</v>
      </c>
      <c r="H7">
        <v>3</v>
      </c>
      <c r="I7" t="s">
        <v>245</v>
      </c>
      <c r="J7" t="s">
        <v>248</v>
      </c>
      <c r="K7" t="s">
        <v>246</v>
      </c>
      <c r="L7">
        <v>1348</v>
      </c>
      <c r="N7">
        <v>1009</v>
      </c>
      <c r="O7" t="s">
        <v>247</v>
      </c>
      <c r="P7" t="s">
        <v>247</v>
      </c>
      <c r="Q7">
        <v>1000</v>
      </c>
      <c r="W7">
        <v>0</v>
      </c>
      <c r="X7">
        <v>1111377697</v>
      </c>
      <c r="Y7">
        <f t="shared" si="3"/>
        <v>2.4</v>
      </c>
      <c r="AA7">
        <v>4408.96</v>
      </c>
      <c r="AB7">
        <v>0</v>
      </c>
      <c r="AC7">
        <v>0</v>
      </c>
      <c r="AD7">
        <v>0</v>
      </c>
      <c r="AE7">
        <v>296.7</v>
      </c>
      <c r="AF7">
        <v>0</v>
      </c>
      <c r="AG7">
        <v>0</v>
      </c>
      <c r="AH7">
        <v>0</v>
      </c>
      <c r="AI7">
        <v>14.86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2.4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ROUND(Y7*Source!I168,9)</f>
        <v>3.3119999999999997E-2</v>
      </c>
      <c r="CY7">
        <f t="shared" si="4"/>
        <v>4408.96</v>
      </c>
      <c r="CZ7">
        <f t="shared" si="5"/>
        <v>296.7</v>
      </c>
      <c r="DA7">
        <f t="shared" si="6"/>
        <v>14.86</v>
      </c>
      <c r="DB7">
        <f t="shared" si="7"/>
        <v>712.08</v>
      </c>
      <c r="DC7">
        <f t="shared" si="8"/>
        <v>0</v>
      </c>
      <c r="DD7" t="s">
        <v>3</v>
      </c>
      <c r="DE7" t="s">
        <v>3</v>
      </c>
      <c r="DF7">
        <f t="shared" si="9"/>
        <v>146.02000000000001</v>
      </c>
      <c r="DG7">
        <f t="shared" si="0"/>
        <v>0</v>
      </c>
      <c r="DH7">
        <f t="shared" si="1"/>
        <v>0</v>
      </c>
      <c r="DI7">
        <f t="shared" si="2"/>
        <v>0</v>
      </c>
      <c r="DJ7">
        <f t="shared" si="10"/>
        <v>146.02000000000001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ROW(Source!A170)</f>
        <v>170</v>
      </c>
      <c r="B8">
        <v>78708775</v>
      </c>
      <c r="C8">
        <v>78709636</v>
      </c>
      <c r="D8">
        <v>75827169</v>
      </c>
      <c r="E8">
        <v>1</v>
      </c>
      <c r="F8">
        <v>1</v>
      </c>
      <c r="G8">
        <v>1077</v>
      </c>
      <c r="H8">
        <v>3</v>
      </c>
      <c r="I8" t="s">
        <v>245</v>
      </c>
      <c r="J8" t="s">
        <v>248</v>
      </c>
      <c r="K8" t="s">
        <v>246</v>
      </c>
      <c r="L8">
        <v>1348</v>
      </c>
      <c r="N8">
        <v>1009</v>
      </c>
      <c r="O8" t="s">
        <v>247</v>
      </c>
      <c r="P8" t="s">
        <v>247</v>
      </c>
      <c r="Q8">
        <v>1000</v>
      </c>
      <c r="W8">
        <v>0</v>
      </c>
      <c r="X8">
        <v>1111377697</v>
      </c>
      <c r="Y8">
        <f t="shared" si="3"/>
        <v>9.58</v>
      </c>
      <c r="AA8">
        <v>4408.96</v>
      </c>
      <c r="AB8">
        <v>0</v>
      </c>
      <c r="AC8">
        <v>0</v>
      </c>
      <c r="AD8">
        <v>0</v>
      </c>
      <c r="AE8">
        <v>296.7</v>
      </c>
      <c r="AF8">
        <v>0</v>
      </c>
      <c r="AG8">
        <v>0</v>
      </c>
      <c r="AH8">
        <v>0</v>
      </c>
      <c r="AI8">
        <v>14.86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9.58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ROUND(Y8*Source!I170,9)</f>
        <v>0.13220399999999999</v>
      </c>
      <c r="CY8">
        <f t="shared" si="4"/>
        <v>4408.96</v>
      </c>
      <c r="CZ8">
        <f t="shared" si="5"/>
        <v>296.7</v>
      </c>
      <c r="DA8">
        <f t="shared" si="6"/>
        <v>14.86</v>
      </c>
      <c r="DB8">
        <f t="shared" si="7"/>
        <v>2842.39</v>
      </c>
      <c r="DC8">
        <f t="shared" si="8"/>
        <v>0</v>
      </c>
      <c r="DD8" t="s">
        <v>3</v>
      </c>
      <c r="DE8" t="s">
        <v>3</v>
      </c>
      <c r="DF8">
        <f t="shared" si="9"/>
        <v>582.88</v>
      </c>
      <c r="DG8">
        <f t="shared" si="0"/>
        <v>0</v>
      </c>
      <c r="DH8">
        <f t="shared" si="1"/>
        <v>0</v>
      </c>
      <c r="DI8">
        <f t="shared" si="2"/>
        <v>0</v>
      </c>
      <c r="DJ8">
        <f t="shared" si="10"/>
        <v>582.88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ROW(Source!A172)</f>
        <v>172</v>
      </c>
      <c r="B9">
        <v>78708775</v>
      </c>
      <c r="C9">
        <v>78709661</v>
      </c>
      <c r="D9">
        <v>75827169</v>
      </c>
      <c r="E9">
        <v>1</v>
      </c>
      <c r="F9">
        <v>1</v>
      </c>
      <c r="G9">
        <v>1077</v>
      </c>
      <c r="H9">
        <v>3</v>
      </c>
      <c r="I9" t="s">
        <v>245</v>
      </c>
      <c r="J9" t="s">
        <v>248</v>
      </c>
      <c r="K9" t="s">
        <v>246</v>
      </c>
      <c r="L9">
        <v>1348</v>
      </c>
      <c r="N9">
        <v>1009</v>
      </c>
      <c r="O9" t="s">
        <v>247</v>
      </c>
      <c r="P9" t="s">
        <v>247</v>
      </c>
      <c r="Q9">
        <v>1000</v>
      </c>
      <c r="W9">
        <v>0</v>
      </c>
      <c r="X9">
        <v>1111377697</v>
      </c>
      <c r="Y9">
        <f t="shared" si="3"/>
        <v>2.4</v>
      </c>
      <c r="AA9">
        <v>4408.96</v>
      </c>
      <c r="AB9">
        <v>0</v>
      </c>
      <c r="AC9">
        <v>0</v>
      </c>
      <c r="AD9">
        <v>0</v>
      </c>
      <c r="AE9">
        <v>296.7</v>
      </c>
      <c r="AF9">
        <v>0</v>
      </c>
      <c r="AG9">
        <v>0</v>
      </c>
      <c r="AH9">
        <v>0</v>
      </c>
      <c r="AI9">
        <v>14.86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2.4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ROUND(Y9*Source!I172,9)</f>
        <v>3.3119999999999997E-2</v>
      </c>
      <c r="CY9">
        <f t="shared" si="4"/>
        <v>4408.96</v>
      </c>
      <c r="CZ9">
        <f t="shared" si="5"/>
        <v>296.7</v>
      </c>
      <c r="DA9">
        <f t="shared" si="6"/>
        <v>14.86</v>
      </c>
      <c r="DB9">
        <f t="shared" si="7"/>
        <v>712.08</v>
      </c>
      <c r="DC9">
        <f t="shared" si="8"/>
        <v>0</v>
      </c>
      <c r="DD9" t="s">
        <v>3</v>
      </c>
      <c r="DE9" t="s">
        <v>3</v>
      </c>
      <c r="DF9">
        <f t="shared" si="9"/>
        <v>146.02000000000001</v>
      </c>
      <c r="DG9">
        <f t="shared" si="0"/>
        <v>0</v>
      </c>
      <c r="DH9">
        <f t="shared" si="1"/>
        <v>0</v>
      </c>
      <c r="DI9">
        <f t="shared" si="2"/>
        <v>0</v>
      </c>
      <c r="DJ9">
        <f t="shared" si="10"/>
        <v>146.02000000000001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ROW(Source!A174)</f>
        <v>174</v>
      </c>
      <c r="B10">
        <v>78708775</v>
      </c>
      <c r="C10">
        <v>78709672</v>
      </c>
      <c r="D10">
        <v>75827171</v>
      </c>
      <c r="E10">
        <v>1</v>
      </c>
      <c r="F10">
        <v>1</v>
      </c>
      <c r="G10">
        <v>1077</v>
      </c>
      <c r="H10">
        <v>3</v>
      </c>
      <c r="I10" t="s">
        <v>252</v>
      </c>
      <c r="J10" t="s">
        <v>254</v>
      </c>
      <c r="K10" t="s">
        <v>253</v>
      </c>
      <c r="L10">
        <v>1348</v>
      </c>
      <c r="N10">
        <v>1009</v>
      </c>
      <c r="O10" t="s">
        <v>247</v>
      </c>
      <c r="P10" t="s">
        <v>247</v>
      </c>
      <c r="Q10">
        <v>1000</v>
      </c>
      <c r="W10">
        <v>0</v>
      </c>
      <c r="X10">
        <v>-561641380</v>
      </c>
      <c r="Y10">
        <f t="shared" si="3"/>
        <v>9.66</v>
      </c>
      <c r="AA10">
        <v>4620</v>
      </c>
      <c r="AB10">
        <v>0</v>
      </c>
      <c r="AC10">
        <v>0</v>
      </c>
      <c r="AD10">
        <v>0</v>
      </c>
      <c r="AE10">
        <v>307.58999999999997</v>
      </c>
      <c r="AF10">
        <v>0</v>
      </c>
      <c r="AG10">
        <v>0</v>
      </c>
      <c r="AH10">
        <v>0</v>
      </c>
      <c r="AI10">
        <v>15.02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9.66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ROUND(Y10*Source!I174,9)</f>
        <v>1.6721459999999999</v>
      </c>
      <c r="CY10">
        <f t="shared" si="4"/>
        <v>4620</v>
      </c>
      <c r="CZ10">
        <f t="shared" si="5"/>
        <v>307.58999999999997</v>
      </c>
      <c r="DA10">
        <f t="shared" si="6"/>
        <v>15.02</v>
      </c>
      <c r="DB10">
        <f t="shared" si="7"/>
        <v>2971.32</v>
      </c>
      <c r="DC10">
        <f t="shared" si="8"/>
        <v>0</v>
      </c>
      <c r="DD10" t="s">
        <v>3</v>
      </c>
      <c r="DE10" t="s">
        <v>3</v>
      </c>
      <c r="DF10">
        <f t="shared" si="9"/>
        <v>7725.31</v>
      </c>
      <c r="DG10">
        <f t="shared" si="0"/>
        <v>0</v>
      </c>
      <c r="DH10">
        <f t="shared" si="1"/>
        <v>0</v>
      </c>
      <c r="DI10">
        <f t="shared" si="2"/>
        <v>0</v>
      </c>
      <c r="DJ10">
        <f t="shared" si="10"/>
        <v>7725.31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ROW(Source!A177)</f>
        <v>177</v>
      </c>
      <c r="B11">
        <v>78708775</v>
      </c>
      <c r="C11">
        <v>78709698</v>
      </c>
      <c r="D11">
        <v>75820066</v>
      </c>
      <c r="E11">
        <v>1</v>
      </c>
      <c r="F11">
        <v>1</v>
      </c>
      <c r="G11">
        <v>1077</v>
      </c>
      <c r="H11">
        <v>3</v>
      </c>
      <c r="I11" t="s">
        <v>224</v>
      </c>
      <c r="J11" t="s">
        <v>227</v>
      </c>
      <c r="K11" t="s">
        <v>225</v>
      </c>
      <c r="L11">
        <v>1339</v>
      </c>
      <c r="N11">
        <v>1007</v>
      </c>
      <c r="O11" t="s">
        <v>226</v>
      </c>
      <c r="P11" t="s">
        <v>226</v>
      </c>
      <c r="Q11">
        <v>1</v>
      </c>
      <c r="W11">
        <v>0</v>
      </c>
      <c r="X11">
        <v>-1325330269</v>
      </c>
      <c r="Y11">
        <f t="shared" si="3"/>
        <v>110</v>
      </c>
      <c r="AA11">
        <v>937.33</v>
      </c>
      <c r="AB11">
        <v>0</v>
      </c>
      <c r="AC11">
        <v>0</v>
      </c>
      <c r="AD11">
        <v>0</v>
      </c>
      <c r="AE11">
        <v>104.99</v>
      </c>
      <c r="AF11">
        <v>0</v>
      </c>
      <c r="AG11">
        <v>0</v>
      </c>
      <c r="AH11">
        <v>0</v>
      </c>
      <c r="AI11">
        <v>8.91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110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ROUND(Y11*Source!I177,9)</f>
        <v>0</v>
      </c>
      <c r="CY11">
        <f t="shared" si="4"/>
        <v>937.33</v>
      </c>
      <c r="CZ11">
        <f t="shared" si="5"/>
        <v>104.99</v>
      </c>
      <c r="DA11">
        <f t="shared" si="6"/>
        <v>8.91</v>
      </c>
      <c r="DB11">
        <f t="shared" si="7"/>
        <v>11548.9</v>
      </c>
      <c r="DC11">
        <f t="shared" si="8"/>
        <v>0</v>
      </c>
      <c r="DD11" t="s">
        <v>3</v>
      </c>
      <c r="DE11" t="s">
        <v>3</v>
      </c>
      <c r="DF11">
        <f t="shared" si="9"/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ROW(Source!A179)</f>
        <v>179</v>
      </c>
      <c r="B12">
        <v>78708775</v>
      </c>
      <c r="C12">
        <v>78709717</v>
      </c>
      <c r="D12">
        <v>75820657</v>
      </c>
      <c r="E12">
        <v>1</v>
      </c>
      <c r="F12">
        <v>1</v>
      </c>
      <c r="G12">
        <v>1077</v>
      </c>
      <c r="H12">
        <v>3</v>
      </c>
      <c r="I12" t="s">
        <v>262</v>
      </c>
      <c r="J12" t="s">
        <v>264</v>
      </c>
      <c r="K12" t="s">
        <v>263</v>
      </c>
      <c r="L12">
        <v>1339</v>
      </c>
      <c r="N12">
        <v>1007</v>
      </c>
      <c r="O12" t="s">
        <v>226</v>
      </c>
      <c r="P12" t="s">
        <v>226</v>
      </c>
      <c r="Q12">
        <v>1</v>
      </c>
      <c r="W12">
        <v>0</v>
      </c>
      <c r="X12">
        <v>-691287764</v>
      </c>
      <c r="Y12">
        <f t="shared" si="3"/>
        <v>17.399999999999999</v>
      </c>
      <c r="AA12">
        <v>3011.21</v>
      </c>
      <c r="AB12">
        <v>0</v>
      </c>
      <c r="AC12">
        <v>0</v>
      </c>
      <c r="AD12">
        <v>0</v>
      </c>
      <c r="AE12">
        <v>160.62</v>
      </c>
      <c r="AF12">
        <v>0</v>
      </c>
      <c r="AG12">
        <v>0</v>
      </c>
      <c r="AH12">
        <v>0</v>
      </c>
      <c r="AI12">
        <v>18.71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17.399999999999999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ROUND(Y12*Source!I179,9)</f>
        <v>0</v>
      </c>
      <c r="CY12">
        <f t="shared" si="4"/>
        <v>3011.21</v>
      </c>
      <c r="CZ12">
        <f t="shared" si="5"/>
        <v>160.62</v>
      </c>
      <c r="DA12">
        <f t="shared" si="6"/>
        <v>18.71</v>
      </c>
      <c r="DB12">
        <f t="shared" si="7"/>
        <v>2794.79</v>
      </c>
      <c r="DC12">
        <f t="shared" si="8"/>
        <v>0</v>
      </c>
      <c r="DD12" t="s">
        <v>3</v>
      </c>
      <c r="DE12" t="s">
        <v>3</v>
      </c>
      <c r="DF12">
        <f t="shared" si="9"/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ROW(Source!A181)</f>
        <v>181</v>
      </c>
      <c r="B13">
        <v>78708775</v>
      </c>
      <c r="C13">
        <v>78709730</v>
      </c>
      <c r="D13">
        <v>75827169</v>
      </c>
      <c r="E13">
        <v>1</v>
      </c>
      <c r="F13">
        <v>1</v>
      </c>
      <c r="G13">
        <v>1077</v>
      </c>
      <c r="H13">
        <v>3</v>
      </c>
      <c r="I13" t="s">
        <v>245</v>
      </c>
      <c r="J13" t="s">
        <v>248</v>
      </c>
      <c r="K13" t="s">
        <v>246</v>
      </c>
      <c r="L13">
        <v>1348</v>
      </c>
      <c r="N13">
        <v>1009</v>
      </c>
      <c r="O13" t="s">
        <v>247</v>
      </c>
      <c r="P13" t="s">
        <v>247</v>
      </c>
      <c r="Q13">
        <v>1000</v>
      </c>
      <c r="W13">
        <v>0</v>
      </c>
      <c r="X13">
        <v>1111377697</v>
      </c>
      <c r="Y13">
        <f t="shared" si="3"/>
        <v>10.7</v>
      </c>
      <c r="AA13">
        <v>4408.96</v>
      </c>
      <c r="AB13">
        <v>0</v>
      </c>
      <c r="AC13">
        <v>0</v>
      </c>
      <c r="AD13">
        <v>0</v>
      </c>
      <c r="AE13">
        <v>296.7</v>
      </c>
      <c r="AF13">
        <v>0</v>
      </c>
      <c r="AG13">
        <v>0</v>
      </c>
      <c r="AH13">
        <v>0</v>
      </c>
      <c r="AI13">
        <v>14.86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10.7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ROUND(Y13*Source!I181,9)</f>
        <v>0</v>
      </c>
      <c r="CY13">
        <f t="shared" si="4"/>
        <v>4408.96</v>
      </c>
      <c r="CZ13">
        <f t="shared" si="5"/>
        <v>296.7</v>
      </c>
      <c r="DA13">
        <f t="shared" si="6"/>
        <v>14.86</v>
      </c>
      <c r="DB13">
        <f t="shared" si="7"/>
        <v>3174.69</v>
      </c>
      <c r="DC13">
        <f t="shared" si="8"/>
        <v>0</v>
      </c>
      <c r="DD13" t="s">
        <v>3</v>
      </c>
      <c r="DE13" t="s">
        <v>3</v>
      </c>
      <c r="DF13">
        <f t="shared" si="9"/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ROW(Source!A183)</f>
        <v>183</v>
      </c>
      <c r="B14">
        <v>78708775</v>
      </c>
      <c r="C14">
        <v>78709741</v>
      </c>
      <c r="D14">
        <v>75827174</v>
      </c>
      <c r="E14">
        <v>1</v>
      </c>
      <c r="F14">
        <v>1</v>
      </c>
      <c r="G14">
        <v>1077</v>
      </c>
      <c r="H14">
        <v>3</v>
      </c>
      <c r="I14" t="s">
        <v>273</v>
      </c>
      <c r="J14" t="s">
        <v>275</v>
      </c>
      <c r="K14" t="s">
        <v>274</v>
      </c>
      <c r="L14">
        <v>1348</v>
      </c>
      <c r="N14">
        <v>1009</v>
      </c>
      <c r="O14" t="s">
        <v>247</v>
      </c>
      <c r="P14" t="s">
        <v>247</v>
      </c>
      <c r="Q14">
        <v>1000</v>
      </c>
      <c r="W14">
        <v>0</v>
      </c>
      <c r="X14">
        <v>1133850280</v>
      </c>
      <c r="Y14">
        <f t="shared" si="3"/>
        <v>7.14</v>
      </c>
      <c r="AA14">
        <v>5130.55</v>
      </c>
      <c r="AB14">
        <v>0</v>
      </c>
      <c r="AC14">
        <v>0</v>
      </c>
      <c r="AD14">
        <v>0</v>
      </c>
      <c r="AE14">
        <v>293.51</v>
      </c>
      <c r="AF14">
        <v>0</v>
      </c>
      <c r="AG14">
        <v>0</v>
      </c>
      <c r="AH14">
        <v>0</v>
      </c>
      <c r="AI14">
        <v>17.48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7.14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ROUND(Y14*Source!I183,9)</f>
        <v>0</v>
      </c>
      <c r="CY14">
        <f t="shared" si="4"/>
        <v>5130.55</v>
      </c>
      <c r="CZ14">
        <f t="shared" si="5"/>
        <v>293.51</v>
      </c>
      <c r="DA14">
        <f t="shared" si="6"/>
        <v>17.48</v>
      </c>
      <c r="DB14">
        <f t="shared" si="7"/>
        <v>2095.66</v>
      </c>
      <c r="DC14">
        <f t="shared" si="8"/>
        <v>0</v>
      </c>
      <c r="DD14" t="s">
        <v>3</v>
      </c>
      <c r="DE14" t="s">
        <v>3</v>
      </c>
      <c r="DF14">
        <f t="shared" si="9"/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ROW(Source!A186)</f>
        <v>186</v>
      </c>
      <c r="B15">
        <v>78708775</v>
      </c>
      <c r="C15">
        <v>78709753</v>
      </c>
      <c r="D15">
        <v>75820066</v>
      </c>
      <c r="E15">
        <v>1</v>
      </c>
      <c r="F15">
        <v>1</v>
      </c>
      <c r="G15">
        <v>1077</v>
      </c>
      <c r="H15">
        <v>3</v>
      </c>
      <c r="I15" t="s">
        <v>224</v>
      </c>
      <c r="J15" t="s">
        <v>227</v>
      </c>
      <c r="K15" t="s">
        <v>225</v>
      </c>
      <c r="L15">
        <v>1339</v>
      </c>
      <c r="N15">
        <v>1007</v>
      </c>
      <c r="O15" t="s">
        <v>226</v>
      </c>
      <c r="P15" t="s">
        <v>226</v>
      </c>
      <c r="Q15">
        <v>1</v>
      </c>
      <c r="W15">
        <v>0</v>
      </c>
      <c r="X15">
        <v>-1325330269</v>
      </c>
      <c r="Y15">
        <f t="shared" si="3"/>
        <v>110</v>
      </c>
      <c r="AA15">
        <v>937.33</v>
      </c>
      <c r="AB15">
        <v>0</v>
      </c>
      <c r="AC15">
        <v>0</v>
      </c>
      <c r="AD15">
        <v>0</v>
      </c>
      <c r="AE15">
        <v>104.99</v>
      </c>
      <c r="AF15">
        <v>0</v>
      </c>
      <c r="AG15">
        <v>0</v>
      </c>
      <c r="AH15">
        <v>0</v>
      </c>
      <c r="AI15">
        <v>8.91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110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ROUND(Y15*Source!I186,9)</f>
        <v>0.57199999999999995</v>
      </c>
      <c r="CY15">
        <f t="shared" si="4"/>
        <v>937.33</v>
      </c>
      <c r="CZ15">
        <f t="shared" si="5"/>
        <v>104.99</v>
      </c>
      <c r="DA15">
        <f t="shared" si="6"/>
        <v>8.91</v>
      </c>
      <c r="DB15">
        <f t="shared" si="7"/>
        <v>11548.9</v>
      </c>
      <c r="DC15">
        <f t="shared" si="8"/>
        <v>0</v>
      </c>
      <c r="DD15" t="s">
        <v>3</v>
      </c>
      <c r="DE15" t="s">
        <v>3</v>
      </c>
      <c r="DF15">
        <f t="shared" si="9"/>
        <v>535.08000000000004</v>
      </c>
      <c r="DG15">
        <f t="shared" si="0"/>
        <v>0</v>
      </c>
      <c r="DH15">
        <f t="shared" si="1"/>
        <v>0</v>
      </c>
      <c r="DI15">
        <f t="shared" si="2"/>
        <v>0</v>
      </c>
      <c r="DJ15">
        <f t="shared" si="10"/>
        <v>535.08000000000004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ROW(Source!A188)</f>
        <v>188</v>
      </c>
      <c r="B16">
        <v>78708775</v>
      </c>
      <c r="C16">
        <v>78709772</v>
      </c>
      <c r="D16">
        <v>75820657</v>
      </c>
      <c r="E16">
        <v>1</v>
      </c>
      <c r="F16">
        <v>1</v>
      </c>
      <c r="G16">
        <v>1077</v>
      </c>
      <c r="H16">
        <v>3</v>
      </c>
      <c r="I16" t="s">
        <v>262</v>
      </c>
      <c r="J16" t="s">
        <v>264</v>
      </c>
      <c r="K16" t="s">
        <v>263</v>
      </c>
      <c r="L16">
        <v>1339</v>
      </c>
      <c r="N16">
        <v>1007</v>
      </c>
      <c r="O16" t="s">
        <v>226</v>
      </c>
      <c r="P16" t="s">
        <v>226</v>
      </c>
      <c r="Q16">
        <v>1</v>
      </c>
      <c r="W16">
        <v>0</v>
      </c>
      <c r="X16">
        <v>-691287764</v>
      </c>
      <c r="Y16">
        <f t="shared" si="3"/>
        <v>17.399999999999999</v>
      </c>
      <c r="AA16">
        <v>3011.21</v>
      </c>
      <c r="AB16">
        <v>0</v>
      </c>
      <c r="AC16">
        <v>0</v>
      </c>
      <c r="AD16">
        <v>0</v>
      </c>
      <c r="AE16">
        <v>160.62</v>
      </c>
      <c r="AF16">
        <v>0</v>
      </c>
      <c r="AG16">
        <v>0</v>
      </c>
      <c r="AH16">
        <v>0</v>
      </c>
      <c r="AI16">
        <v>18.71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17.399999999999999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ROUND(Y16*Source!I188,9)</f>
        <v>0</v>
      </c>
      <c r="CY16">
        <f t="shared" si="4"/>
        <v>3011.21</v>
      </c>
      <c r="CZ16">
        <f t="shared" si="5"/>
        <v>160.62</v>
      </c>
      <c r="DA16">
        <f t="shared" si="6"/>
        <v>18.71</v>
      </c>
      <c r="DB16">
        <f t="shared" si="7"/>
        <v>2794.79</v>
      </c>
      <c r="DC16">
        <f t="shared" si="8"/>
        <v>0</v>
      </c>
      <c r="DD16" t="s">
        <v>3</v>
      </c>
      <c r="DE16" t="s">
        <v>3</v>
      </c>
      <c r="DF16">
        <f t="shared" si="9"/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 t="shared" si="1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ROW(Source!A190)</f>
        <v>190</v>
      </c>
      <c r="B17">
        <v>78708775</v>
      </c>
      <c r="C17">
        <v>78709785</v>
      </c>
      <c r="D17">
        <v>75826820</v>
      </c>
      <c r="E17">
        <v>1</v>
      </c>
      <c r="F17">
        <v>1</v>
      </c>
      <c r="G17">
        <v>1077</v>
      </c>
      <c r="H17">
        <v>3</v>
      </c>
      <c r="I17" t="s">
        <v>234</v>
      </c>
      <c r="J17" t="s">
        <v>236</v>
      </c>
      <c r="K17" t="s">
        <v>235</v>
      </c>
      <c r="L17">
        <v>1339</v>
      </c>
      <c r="N17">
        <v>1007</v>
      </c>
      <c r="O17" t="s">
        <v>226</v>
      </c>
      <c r="P17" t="s">
        <v>226</v>
      </c>
      <c r="Q17">
        <v>1</v>
      </c>
      <c r="W17">
        <v>0</v>
      </c>
      <c r="X17">
        <v>1833229142</v>
      </c>
      <c r="Y17">
        <f t="shared" si="3"/>
        <v>162</v>
      </c>
      <c r="AA17">
        <v>6466.82</v>
      </c>
      <c r="AB17">
        <v>0</v>
      </c>
      <c r="AC17">
        <v>0</v>
      </c>
      <c r="AD17">
        <v>0</v>
      </c>
      <c r="AE17">
        <v>517.14</v>
      </c>
      <c r="AF17">
        <v>0</v>
      </c>
      <c r="AG17">
        <v>0</v>
      </c>
      <c r="AH17">
        <v>0</v>
      </c>
      <c r="AI17">
        <v>12.48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162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ROUND(Y17*Source!I190,9)</f>
        <v>0.33534000000000003</v>
      </c>
      <c r="CY17">
        <f t="shared" si="4"/>
        <v>6466.82</v>
      </c>
      <c r="CZ17">
        <f t="shared" si="5"/>
        <v>517.14</v>
      </c>
      <c r="DA17">
        <f t="shared" si="6"/>
        <v>12.48</v>
      </c>
      <c r="DB17">
        <f t="shared" si="7"/>
        <v>83776.679999999993</v>
      </c>
      <c r="DC17">
        <f t="shared" si="8"/>
        <v>0</v>
      </c>
      <c r="DD17" t="s">
        <v>3</v>
      </c>
      <c r="DE17" t="s">
        <v>3</v>
      </c>
      <c r="DF17">
        <f t="shared" si="9"/>
        <v>2164.25</v>
      </c>
      <c r="DG17">
        <f t="shared" si="0"/>
        <v>0</v>
      </c>
      <c r="DH17">
        <f t="shared" si="1"/>
        <v>0</v>
      </c>
      <c r="DI17">
        <f t="shared" si="2"/>
        <v>0</v>
      </c>
      <c r="DJ17">
        <f t="shared" si="10"/>
        <v>2164.25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ROW(Source!A192)</f>
        <v>192</v>
      </c>
      <c r="B18">
        <v>78708775</v>
      </c>
      <c r="C18">
        <v>78709812</v>
      </c>
      <c r="D18">
        <v>75826820</v>
      </c>
      <c r="E18">
        <v>1</v>
      </c>
      <c r="F18">
        <v>1</v>
      </c>
      <c r="G18">
        <v>1077</v>
      </c>
      <c r="H18">
        <v>3</v>
      </c>
      <c r="I18" t="s">
        <v>234</v>
      </c>
      <c r="J18" t="s">
        <v>236</v>
      </c>
      <c r="K18" t="s">
        <v>235</v>
      </c>
      <c r="L18">
        <v>1339</v>
      </c>
      <c r="N18">
        <v>1007</v>
      </c>
      <c r="O18" t="s">
        <v>226</v>
      </c>
      <c r="P18" t="s">
        <v>226</v>
      </c>
      <c r="Q18">
        <v>1</v>
      </c>
      <c r="W18">
        <v>0</v>
      </c>
      <c r="X18">
        <v>1833229142</v>
      </c>
      <c r="Y18">
        <f t="shared" si="3"/>
        <v>10.199999999999999</v>
      </c>
      <c r="AA18">
        <v>6466.82</v>
      </c>
      <c r="AB18">
        <v>0</v>
      </c>
      <c r="AC18">
        <v>0</v>
      </c>
      <c r="AD18">
        <v>0</v>
      </c>
      <c r="AE18">
        <v>517.14</v>
      </c>
      <c r="AF18">
        <v>0</v>
      </c>
      <c r="AG18">
        <v>0</v>
      </c>
      <c r="AH18">
        <v>0</v>
      </c>
      <c r="AI18">
        <v>12.48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10.199999999999999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ROUND(Y18*Source!I192,9)</f>
        <v>-2.1114000000000001E-2</v>
      </c>
      <c r="CY18">
        <f t="shared" si="4"/>
        <v>6466.82</v>
      </c>
      <c r="CZ18">
        <f t="shared" si="5"/>
        <v>517.14</v>
      </c>
      <c r="DA18">
        <f t="shared" si="6"/>
        <v>12.48</v>
      </c>
      <c r="DB18">
        <f t="shared" si="7"/>
        <v>5274.83</v>
      </c>
      <c r="DC18">
        <f t="shared" si="8"/>
        <v>0</v>
      </c>
      <c r="DD18" t="s">
        <v>3</v>
      </c>
      <c r="DE18" t="s">
        <v>3</v>
      </c>
      <c r="DF18">
        <f t="shared" si="9"/>
        <v>-136.27000000000001</v>
      </c>
      <c r="DG18">
        <f t="shared" si="0"/>
        <v>0</v>
      </c>
      <c r="DH18">
        <f t="shared" si="1"/>
        <v>0</v>
      </c>
      <c r="DI18">
        <f t="shared" si="2"/>
        <v>0</v>
      </c>
      <c r="DJ18">
        <f t="shared" si="10"/>
        <v>-136.27000000000001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ROW(Source!A196)</f>
        <v>196</v>
      </c>
      <c r="B19">
        <v>78708775</v>
      </c>
      <c r="C19">
        <v>78709839</v>
      </c>
      <c r="D19">
        <v>75094012</v>
      </c>
      <c r="E19">
        <v>1077</v>
      </c>
      <c r="F19">
        <v>1</v>
      </c>
      <c r="G19">
        <v>1077</v>
      </c>
      <c r="H19">
        <v>1</v>
      </c>
      <c r="I19" t="s">
        <v>486</v>
      </c>
      <c r="J19" t="s">
        <v>3</v>
      </c>
      <c r="K19" t="s">
        <v>487</v>
      </c>
      <c r="L19">
        <v>1191</v>
      </c>
      <c r="N19">
        <v>1013</v>
      </c>
      <c r="O19" t="s">
        <v>488</v>
      </c>
      <c r="P19" t="s">
        <v>488</v>
      </c>
      <c r="Q19">
        <v>1</v>
      </c>
      <c r="W19">
        <v>0</v>
      </c>
      <c r="X19">
        <v>476480486</v>
      </c>
      <c r="Y19">
        <f t="shared" si="3"/>
        <v>45.8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45.8</v>
      </c>
      <c r="AU19" t="s">
        <v>3</v>
      </c>
      <c r="AV19">
        <v>1</v>
      </c>
      <c r="AW19">
        <v>2</v>
      </c>
      <c r="AX19">
        <v>78709851</v>
      </c>
      <c r="AY19">
        <v>1</v>
      </c>
      <c r="AZ19">
        <v>0</v>
      </c>
      <c r="BA19">
        <v>357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ROUND(AT19*Source!I196*AH19*AL19,2)</f>
        <v>0</v>
      </c>
      <c r="CV19">
        <f>ROUND(Y19*Source!I196,9)</f>
        <v>224.87799999999999</v>
      </c>
      <c r="CW19">
        <v>0</v>
      </c>
      <c r="CX19">
        <f>ROUND(Y19*Source!I196,9)</f>
        <v>224.87799999999999</v>
      </c>
      <c r="CY19">
        <f>AD19</f>
        <v>0</v>
      </c>
      <c r="CZ19">
        <f>AH19</f>
        <v>0</v>
      </c>
      <c r="DA19">
        <f>AL19</f>
        <v>1</v>
      </c>
      <c r="DB19">
        <f t="shared" si="7"/>
        <v>0</v>
      </c>
      <c r="DC19">
        <f t="shared" si="8"/>
        <v>0</v>
      </c>
      <c r="DD19" t="s">
        <v>3</v>
      </c>
      <c r="DE19" t="s">
        <v>3</v>
      </c>
      <c r="DF19">
        <f>ROUND(ROUND(AE19,2)*CX19,2)</f>
        <v>0</v>
      </c>
      <c r="DG19">
        <f t="shared" si="0"/>
        <v>0</v>
      </c>
      <c r="DH19">
        <f t="shared" si="1"/>
        <v>0</v>
      </c>
      <c r="DI19">
        <f t="shared" si="2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ROW(Source!A196)</f>
        <v>196</v>
      </c>
      <c r="B20">
        <v>78708775</v>
      </c>
      <c r="C20">
        <v>78709839</v>
      </c>
      <c r="D20">
        <v>75171395</v>
      </c>
      <c r="E20">
        <v>1</v>
      </c>
      <c r="F20">
        <v>1</v>
      </c>
      <c r="G20">
        <v>1077</v>
      </c>
      <c r="H20">
        <v>2</v>
      </c>
      <c r="I20" t="s">
        <v>489</v>
      </c>
      <c r="J20" t="s">
        <v>490</v>
      </c>
      <c r="K20" t="s">
        <v>491</v>
      </c>
      <c r="L20">
        <v>1368</v>
      </c>
      <c r="N20">
        <v>1011</v>
      </c>
      <c r="O20" t="s">
        <v>492</v>
      </c>
      <c r="P20" t="s">
        <v>492</v>
      </c>
      <c r="Q20">
        <v>1</v>
      </c>
      <c r="W20">
        <v>0</v>
      </c>
      <c r="X20">
        <v>-286396055</v>
      </c>
      <c r="Y20">
        <f t="shared" si="3"/>
        <v>5.62</v>
      </c>
      <c r="AA20">
        <v>0</v>
      </c>
      <c r="AB20">
        <v>95.17</v>
      </c>
      <c r="AC20">
        <v>0</v>
      </c>
      <c r="AD20">
        <v>0</v>
      </c>
      <c r="AE20">
        <v>0</v>
      </c>
      <c r="AF20">
        <v>9.8800000000000008</v>
      </c>
      <c r="AG20">
        <v>0</v>
      </c>
      <c r="AH20">
        <v>0</v>
      </c>
      <c r="AI20">
        <v>1</v>
      </c>
      <c r="AJ20">
        <v>9.1999999999999993</v>
      </c>
      <c r="AK20">
        <v>47.82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5.62</v>
      </c>
      <c r="AU20" t="s">
        <v>3</v>
      </c>
      <c r="AV20">
        <v>0</v>
      </c>
      <c r="AW20">
        <v>2</v>
      </c>
      <c r="AX20">
        <v>78709852</v>
      </c>
      <c r="AY20">
        <v>1</v>
      </c>
      <c r="AZ20">
        <v>0</v>
      </c>
      <c r="BA20">
        <v>358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ROUND(Y20*Source!I196*DO20,9)</f>
        <v>0</v>
      </c>
      <c r="CX20">
        <f>ROUND(Y20*Source!I196,9)</f>
        <v>27.594200000000001</v>
      </c>
      <c r="CY20">
        <f>AB20</f>
        <v>95.17</v>
      </c>
      <c r="CZ20">
        <f>AF20</f>
        <v>9.8800000000000008</v>
      </c>
      <c r="DA20">
        <f>AJ20</f>
        <v>9.1999999999999993</v>
      </c>
      <c r="DB20">
        <f t="shared" si="7"/>
        <v>55.53</v>
      </c>
      <c r="DC20">
        <f t="shared" si="8"/>
        <v>0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2508.31</v>
      </c>
      <c r="DH20">
        <f>ROUND(ROUND(AG20*AK20,2)*CX20,2)</f>
        <v>0</v>
      </c>
      <c r="DI20">
        <f t="shared" si="2"/>
        <v>0</v>
      </c>
      <c r="DJ20">
        <f>DG20</f>
        <v>2508.31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ROW(Source!A196)</f>
        <v>196</v>
      </c>
      <c r="B21">
        <v>78708775</v>
      </c>
      <c r="C21">
        <v>78709839</v>
      </c>
      <c r="D21">
        <v>75171515</v>
      </c>
      <c r="E21">
        <v>1</v>
      </c>
      <c r="F21">
        <v>1</v>
      </c>
      <c r="G21">
        <v>1077</v>
      </c>
      <c r="H21">
        <v>2</v>
      </c>
      <c r="I21" t="s">
        <v>493</v>
      </c>
      <c r="J21" t="s">
        <v>494</v>
      </c>
      <c r="K21" t="s">
        <v>495</v>
      </c>
      <c r="L21">
        <v>1368</v>
      </c>
      <c r="N21">
        <v>1011</v>
      </c>
      <c r="O21" t="s">
        <v>492</v>
      </c>
      <c r="P21" t="s">
        <v>492</v>
      </c>
      <c r="Q21">
        <v>1</v>
      </c>
      <c r="W21">
        <v>0</v>
      </c>
      <c r="X21">
        <v>-1563021952</v>
      </c>
      <c r="Y21">
        <f t="shared" si="3"/>
        <v>0.51</v>
      </c>
      <c r="AA21">
        <v>0</v>
      </c>
      <c r="AB21">
        <v>1323.36</v>
      </c>
      <c r="AC21">
        <v>631.85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15.21</v>
      </c>
      <c r="AK21">
        <v>47.82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0.51</v>
      </c>
      <c r="AU21" t="s">
        <v>3</v>
      </c>
      <c r="AV21">
        <v>0</v>
      </c>
      <c r="AW21">
        <v>2</v>
      </c>
      <c r="AX21">
        <v>78709853</v>
      </c>
      <c r="AY21">
        <v>1</v>
      </c>
      <c r="AZ21">
        <v>0</v>
      </c>
      <c r="BA21">
        <v>359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ROUND(Y21*Source!I196*DO21,9)</f>
        <v>31.601742000000002</v>
      </c>
      <c r="CX21">
        <f>ROUND(Y21*Source!I196,9)</f>
        <v>2.5041000000000002</v>
      </c>
      <c r="CY21">
        <f>AB21</f>
        <v>1323.36</v>
      </c>
      <c r="CZ21">
        <f>AF21</f>
        <v>83.1</v>
      </c>
      <c r="DA21">
        <f>AJ21</f>
        <v>15.21</v>
      </c>
      <c r="DB21">
        <f t="shared" si="7"/>
        <v>42.38</v>
      </c>
      <c r="DC21">
        <f t="shared" si="8"/>
        <v>6.44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3165.06</v>
      </c>
      <c r="DH21">
        <f>ROUND(ROUND(AG21*AK21,2)*CX21,2)</f>
        <v>1511.2</v>
      </c>
      <c r="DI21">
        <f t="shared" si="2"/>
        <v>0</v>
      </c>
      <c r="DJ21">
        <f>DG21</f>
        <v>3165.06</v>
      </c>
      <c r="DK21">
        <v>0</v>
      </c>
      <c r="DL21" t="s">
        <v>496</v>
      </c>
      <c r="DM21">
        <v>0</v>
      </c>
      <c r="DN21" t="s">
        <v>488</v>
      </c>
      <c r="DO21">
        <v>12.62</v>
      </c>
    </row>
    <row r="22" spans="1:119" x14ac:dyDescent="0.2">
      <c r="A22">
        <f>ROW(Source!A196)</f>
        <v>196</v>
      </c>
      <c r="B22">
        <v>78708775</v>
      </c>
      <c r="C22">
        <v>78709839</v>
      </c>
      <c r="D22">
        <v>75170759</v>
      </c>
      <c r="E22">
        <v>1</v>
      </c>
      <c r="F22">
        <v>1</v>
      </c>
      <c r="G22">
        <v>1077</v>
      </c>
      <c r="H22">
        <v>2</v>
      </c>
      <c r="I22" t="s">
        <v>497</v>
      </c>
      <c r="J22" t="s">
        <v>498</v>
      </c>
      <c r="K22" t="s">
        <v>499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1806036159</v>
      </c>
      <c r="Y22">
        <f t="shared" si="3"/>
        <v>0.38</v>
      </c>
      <c r="AA22">
        <v>0</v>
      </c>
      <c r="AB22">
        <v>2451.81</v>
      </c>
      <c r="AC22">
        <v>847.64</v>
      </c>
      <c r="AD22">
        <v>0</v>
      </c>
      <c r="AE22">
        <v>0</v>
      </c>
      <c r="AF22">
        <v>179.17</v>
      </c>
      <c r="AG22">
        <v>16.93</v>
      </c>
      <c r="AH22">
        <v>0</v>
      </c>
      <c r="AI22">
        <v>1</v>
      </c>
      <c r="AJ22">
        <v>13.07</v>
      </c>
      <c r="AK22">
        <v>47.82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0.38</v>
      </c>
      <c r="AU22" t="s">
        <v>3</v>
      </c>
      <c r="AV22">
        <v>0</v>
      </c>
      <c r="AW22">
        <v>2</v>
      </c>
      <c r="AX22">
        <v>78709854</v>
      </c>
      <c r="AY22">
        <v>1</v>
      </c>
      <c r="AZ22">
        <v>0</v>
      </c>
      <c r="BA22">
        <v>360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ROUND(Y22*Source!I196*DO22,9)</f>
        <v>31.587993999999998</v>
      </c>
      <c r="CX22">
        <f>ROUND(Y22*Source!I196,9)</f>
        <v>1.8657999999999999</v>
      </c>
      <c r="CY22">
        <f>AB22</f>
        <v>2451.81</v>
      </c>
      <c r="CZ22">
        <f>AF22</f>
        <v>179.17</v>
      </c>
      <c r="DA22">
        <f>AJ22</f>
        <v>13.07</v>
      </c>
      <c r="DB22">
        <f t="shared" si="7"/>
        <v>68.08</v>
      </c>
      <c r="DC22">
        <f t="shared" si="8"/>
        <v>6.43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4369.24</v>
      </c>
      <c r="DH22">
        <f>ROUND(ROUND(AG22*AK22,2)*CX22,2)</f>
        <v>1510.53</v>
      </c>
      <c r="DI22">
        <f t="shared" si="2"/>
        <v>0</v>
      </c>
      <c r="DJ22">
        <f>DG22</f>
        <v>4369.24</v>
      </c>
      <c r="DK22">
        <v>0</v>
      </c>
      <c r="DL22" t="s">
        <v>496</v>
      </c>
      <c r="DM22">
        <v>0</v>
      </c>
      <c r="DN22" t="s">
        <v>488</v>
      </c>
      <c r="DO22">
        <v>16.93</v>
      </c>
    </row>
    <row r="23" spans="1:119" x14ac:dyDescent="0.2">
      <c r="A23">
        <f>ROW(Source!A196)</f>
        <v>196</v>
      </c>
      <c r="B23">
        <v>78708775</v>
      </c>
      <c r="C23">
        <v>78709839</v>
      </c>
      <c r="D23">
        <v>75147550</v>
      </c>
      <c r="E23">
        <v>1</v>
      </c>
      <c r="F23">
        <v>1</v>
      </c>
      <c r="G23">
        <v>1077</v>
      </c>
      <c r="H23">
        <v>3</v>
      </c>
      <c r="I23" t="s">
        <v>500</v>
      </c>
      <c r="J23" t="s">
        <v>501</v>
      </c>
      <c r="K23" t="s">
        <v>502</v>
      </c>
      <c r="L23">
        <v>1339</v>
      </c>
      <c r="N23">
        <v>1007</v>
      </c>
      <c r="O23" t="s">
        <v>226</v>
      </c>
      <c r="P23" t="s">
        <v>226</v>
      </c>
      <c r="Q23">
        <v>1</v>
      </c>
      <c r="W23">
        <v>0</v>
      </c>
      <c r="X23">
        <v>-874054131</v>
      </c>
      <c r="Y23">
        <f t="shared" si="3"/>
        <v>0.05</v>
      </c>
      <c r="AA23">
        <v>5179.8500000000004</v>
      </c>
      <c r="AB23">
        <v>0</v>
      </c>
      <c r="AC23">
        <v>0</v>
      </c>
      <c r="AD23">
        <v>0</v>
      </c>
      <c r="AE23">
        <v>477.64</v>
      </c>
      <c r="AF23">
        <v>0</v>
      </c>
      <c r="AG23">
        <v>0</v>
      </c>
      <c r="AH23">
        <v>0</v>
      </c>
      <c r="AI23">
        <v>10.78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3</v>
      </c>
      <c r="AV23">
        <v>0</v>
      </c>
      <c r="AW23">
        <v>2</v>
      </c>
      <c r="AX23">
        <v>78709855</v>
      </c>
      <c r="AY23">
        <v>1</v>
      </c>
      <c r="AZ23">
        <v>0</v>
      </c>
      <c r="BA23">
        <v>361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ROUND(Y23*Source!I196,9)</f>
        <v>0.2455</v>
      </c>
      <c r="CY23">
        <f t="shared" ref="CY23:CY40" si="11">AA23</f>
        <v>5179.8500000000004</v>
      </c>
      <c r="CZ23">
        <f t="shared" ref="CZ23:CZ40" si="12">AE23</f>
        <v>477.64</v>
      </c>
      <c r="DA23">
        <f t="shared" ref="DA23:DA40" si="13">AI23</f>
        <v>10.78</v>
      </c>
      <c r="DB23">
        <f t="shared" si="7"/>
        <v>23.88</v>
      </c>
      <c r="DC23">
        <f t="shared" si="8"/>
        <v>0</v>
      </c>
      <c r="DD23" t="s">
        <v>3</v>
      </c>
      <c r="DE23" t="s">
        <v>3</v>
      </c>
      <c r="DF23">
        <f t="shared" ref="DF23:DF40" si="14">ROUND(ROUND(AE23*AI23,2)*CX23,2)</f>
        <v>1264.07</v>
      </c>
      <c r="DG23">
        <f t="shared" ref="DG23:DG40" si="15">ROUND(ROUND(AF23,2)*CX23,2)</f>
        <v>0</v>
      </c>
      <c r="DH23">
        <f t="shared" ref="DH23:DH40" si="16">ROUND(ROUND(AG23,2)*CX23,2)</f>
        <v>0</v>
      </c>
      <c r="DI23">
        <f t="shared" si="2"/>
        <v>0</v>
      </c>
      <c r="DJ23">
        <f t="shared" ref="DJ23:DJ40" si="17">DF23</f>
        <v>1264.07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ROW(Source!A203)</f>
        <v>203</v>
      </c>
      <c r="B24">
        <v>78708775</v>
      </c>
      <c r="C24">
        <v>78709863</v>
      </c>
      <c r="D24">
        <v>75820066</v>
      </c>
      <c r="E24">
        <v>1</v>
      </c>
      <c r="F24">
        <v>1</v>
      </c>
      <c r="G24">
        <v>1077</v>
      </c>
      <c r="H24">
        <v>3</v>
      </c>
      <c r="I24" t="s">
        <v>224</v>
      </c>
      <c r="J24" t="s">
        <v>227</v>
      </c>
      <c r="K24" t="s">
        <v>225</v>
      </c>
      <c r="L24">
        <v>1339</v>
      </c>
      <c r="N24">
        <v>1007</v>
      </c>
      <c r="O24" t="s">
        <v>226</v>
      </c>
      <c r="P24" t="s">
        <v>226</v>
      </c>
      <c r="Q24">
        <v>1</v>
      </c>
      <c r="W24">
        <v>0</v>
      </c>
      <c r="X24">
        <v>-1325330269</v>
      </c>
      <c r="Y24">
        <f t="shared" si="3"/>
        <v>110</v>
      </c>
      <c r="AA24">
        <v>937.33</v>
      </c>
      <c r="AB24">
        <v>0</v>
      </c>
      <c r="AC24">
        <v>0</v>
      </c>
      <c r="AD24">
        <v>0</v>
      </c>
      <c r="AE24">
        <v>104.99</v>
      </c>
      <c r="AF24">
        <v>0</v>
      </c>
      <c r="AG24">
        <v>0</v>
      </c>
      <c r="AH24">
        <v>0</v>
      </c>
      <c r="AI24">
        <v>8.91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110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ROUND(Y24*Source!I203,9)</f>
        <v>0</v>
      </c>
      <c r="CY24">
        <f t="shared" si="11"/>
        <v>937.33</v>
      </c>
      <c r="CZ24">
        <f t="shared" si="12"/>
        <v>104.99</v>
      </c>
      <c r="DA24">
        <f t="shared" si="13"/>
        <v>8.91</v>
      </c>
      <c r="DB24">
        <f t="shared" si="7"/>
        <v>11548.9</v>
      </c>
      <c r="DC24">
        <f t="shared" si="8"/>
        <v>0</v>
      </c>
      <c r="DD24" t="s">
        <v>3</v>
      </c>
      <c r="DE24" t="s">
        <v>3</v>
      </c>
      <c r="DF24">
        <f t="shared" si="14"/>
        <v>0</v>
      </c>
      <c r="DG24">
        <f t="shared" si="15"/>
        <v>0</v>
      </c>
      <c r="DH24">
        <f t="shared" si="16"/>
        <v>0</v>
      </c>
      <c r="DI24">
        <f t="shared" si="2"/>
        <v>0</v>
      </c>
      <c r="DJ24">
        <f t="shared" si="17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ROW(Source!A205)</f>
        <v>205</v>
      </c>
      <c r="B25">
        <v>78708775</v>
      </c>
      <c r="C25">
        <v>78709882</v>
      </c>
      <c r="D25">
        <v>75820657</v>
      </c>
      <c r="E25">
        <v>1</v>
      </c>
      <c r="F25">
        <v>1</v>
      </c>
      <c r="G25">
        <v>1077</v>
      </c>
      <c r="H25">
        <v>3</v>
      </c>
      <c r="I25" t="s">
        <v>262</v>
      </c>
      <c r="J25" t="s">
        <v>264</v>
      </c>
      <c r="K25" t="s">
        <v>263</v>
      </c>
      <c r="L25">
        <v>1339</v>
      </c>
      <c r="N25">
        <v>1007</v>
      </c>
      <c r="O25" t="s">
        <v>226</v>
      </c>
      <c r="P25" t="s">
        <v>226</v>
      </c>
      <c r="Q25">
        <v>1</v>
      </c>
      <c r="W25">
        <v>0</v>
      </c>
      <c r="X25">
        <v>-691287764</v>
      </c>
      <c r="Y25">
        <f t="shared" si="3"/>
        <v>17.399999999999999</v>
      </c>
      <c r="AA25">
        <v>3011.21</v>
      </c>
      <c r="AB25">
        <v>0</v>
      </c>
      <c r="AC25">
        <v>0</v>
      </c>
      <c r="AD25">
        <v>0</v>
      </c>
      <c r="AE25">
        <v>160.62</v>
      </c>
      <c r="AF25">
        <v>0</v>
      </c>
      <c r="AG25">
        <v>0</v>
      </c>
      <c r="AH25">
        <v>0</v>
      </c>
      <c r="AI25">
        <v>18.71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17.399999999999999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ROUND(Y25*Source!I205,9)</f>
        <v>0</v>
      </c>
      <c r="CY25">
        <f t="shared" si="11"/>
        <v>3011.21</v>
      </c>
      <c r="CZ25">
        <f t="shared" si="12"/>
        <v>160.62</v>
      </c>
      <c r="DA25">
        <f t="shared" si="13"/>
        <v>18.71</v>
      </c>
      <c r="DB25">
        <f t="shared" si="7"/>
        <v>2794.79</v>
      </c>
      <c r="DC25">
        <f t="shared" si="8"/>
        <v>0</v>
      </c>
      <c r="DD25" t="s">
        <v>3</v>
      </c>
      <c r="DE25" t="s">
        <v>3</v>
      </c>
      <c r="DF25">
        <f t="shared" si="14"/>
        <v>0</v>
      </c>
      <c r="DG25">
        <f t="shared" si="15"/>
        <v>0</v>
      </c>
      <c r="DH25">
        <f t="shared" si="16"/>
        <v>0</v>
      </c>
      <c r="DI25">
        <f t="shared" si="2"/>
        <v>0</v>
      </c>
      <c r="DJ25">
        <f t="shared" si="17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ROW(Source!A207)</f>
        <v>207</v>
      </c>
      <c r="B26">
        <v>78708775</v>
      </c>
      <c r="C26">
        <v>78709895</v>
      </c>
      <c r="D26">
        <v>75827174</v>
      </c>
      <c r="E26">
        <v>1</v>
      </c>
      <c r="F26">
        <v>1</v>
      </c>
      <c r="G26">
        <v>1077</v>
      </c>
      <c r="H26">
        <v>3</v>
      </c>
      <c r="I26" t="s">
        <v>273</v>
      </c>
      <c r="J26" t="s">
        <v>275</v>
      </c>
      <c r="K26" t="s">
        <v>274</v>
      </c>
      <c r="L26">
        <v>1348</v>
      </c>
      <c r="N26">
        <v>1009</v>
      </c>
      <c r="O26" t="s">
        <v>247</v>
      </c>
      <c r="P26" t="s">
        <v>247</v>
      </c>
      <c r="Q26">
        <v>1000</v>
      </c>
      <c r="W26">
        <v>0</v>
      </c>
      <c r="X26">
        <v>1133850280</v>
      </c>
      <c r="Y26">
        <f t="shared" si="3"/>
        <v>7.14</v>
      </c>
      <c r="AA26">
        <v>5130.55</v>
      </c>
      <c r="AB26">
        <v>0</v>
      </c>
      <c r="AC26">
        <v>0</v>
      </c>
      <c r="AD26">
        <v>0</v>
      </c>
      <c r="AE26">
        <v>293.51</v>
      </c>
      <c r="AF26">
        <v>0</v>
      </c>
      <c r="AG26">
        <v>0</v>
      </c>
      <c r="AH26">
        <v>0</v>
      </c>
      <c r="AI26">
        <v>17.48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7.14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ROUND(Y26*Source!I207,9)</f>
        <v>0</v>
      </c>
      <c r="CY26">
        <f t="shared" si="11"/>
        <v>5130.55</v>
      </c>
      <c r="CZ26">
        <f t="shared" si="12"/>
        <v>293.51</v>
      </c>
      <c r="DA26">
        <f t="shared" si="13"/>
        <v>17.48</v>
      </c>
      <c r="DB26">
        <f t="shared" si="7"/>
        <v>2095.66</v>
      </c>
      <c r="DC26">
        <f t="shared" si="8"/>
        <v>0</v>
      </c>
      <c r="DD26" t="s">
        <v>3</v>
      </c>
      <c r="DE26" t="s">
        <v>3</v>
      </c>
      <c r="DF26">
        <f t="shared" si="14"/>
        <v>0</v>
      </c>
      <c r="DG26">
        <f t="shared" si="15"/>
        <v>0</v>
      </c>
      <c r="DH26">
        <f t="shared" si="16"/>
        <v>0</v>
      </c>
      <c r="DI26">
        <f t="shared" si="2"/>
        <v>0</v>
      </c>
      <c r="DJ26">
        <f t="shared" si="17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ROW(Source!A210)</f>
        <v>210</v>
      </c>
      <c r="B27">
        <v>78708775</v>
      </c>
      <c r="C27">
        <v>78709907</v>
      </c>
      <c r="D27">
        <v>75820066</v>
      </c>
      <c r="E27">
        <v>1</v>
      </c>
      <c r="F27">
        <v>1</v>
      </c>
      <c r="G27">
        <v>1077</v>
      </c>
      <c r="H27">
        <v>3</v>
      </c>
      <c r="I27" t="s">
        <v>224</v>
      </c>
      <c r="J27" t="s">
        <v>227</v>
      </c>
      <c r="K27" t="s">
        <v>225</v>
      </c>
      <c r="L27">
        <v>1339</v>
      </c>
      <c r="N27">
        <v>1007</v>
      </c>
      <c r="O27" t="s">
        <v>226</v>
      </c>
      <c r="P27" t="s">
        <v>226</v>
      </c>
      <c r="Q27">
        <v>1</v>
      </c>
      <c r="W27">
        <v>0</v>
      </c>
      <c r="X27">
        <v>-1325330269</v>
      </c>
      <c r="Y27">
        <f t="shared" si="3"/>
        <v>110</v>
      </c>
      <c r="AA27">
        <v>937.33</v>
      </c>
      <c r="AB27">
        <v>0</v>
      </c>
      <c r="AC27">
        <v>0</v>
      </c>
      <c r="AD27">
        <v>0</v>
      </c>
      <c r="AE27">
        <v>104.99</v>
      </c>
      <c r="AF27">
        <v>0</v>
      </c>
      <c r="AG27">
        <v>0</v>
      </c>
      <c r="AH27">
        <v>0</v>
      </c>
      <c r="AI27">
        <v>8.91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110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ROUND(Y27*Source!I210,9)</f>
        <v>0</v>
      </c>
      <c r="CY27">
        <f t="shared" si="11"/>
        <v>937.33</v>
      </c>
      <c r="CZ27">
        <f t="shared" si="12"/>
        <v>104.99</v>
      </c>
      <c r="DA27">
        <f t="shared" si="13"/>
        <v>8.91</v>
      </c>
      <c r="DB27">
        <f t="shared" si="7"/>
        <v>11548.9</v>
      </c>
      <c r="DC27">
        <f t="shared" si="8"/>
        <v>0</v>
      </c>
      <c r="DD27" t="s">
        <v>3</v>
      </c>
      <c r="DE27" t="s">
        <v>3</v>
      </c>
      <c r="DF27">
        <f t="shared" si="14"/>
        <v>0</v>
      </c>
      <c r="DG27">
        <f t="shared" si="15"/>
        <v>0</v>
      </c>
      <c r="DH27">
        <f t="shared" si="16"/>
        <v>0</v>
      </c>
      <c r="DI27">
        <f t="shared" si="2"/>
        <v>0</v>
      </c>
      <c r="DJ27">
        <f t="shared" si="17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ROW(Source!A212)</f>
        <v>212</v>
      </c>
      <c r="B28">
        <v>78708775</v>
      </c>
      <c r="C28">
        <v>78709926</v>
      </c>
      <c r="D28">
        <v>75820657</v>
      </c>
      <c r="E28">
        <v>1</v>
      </c>
      <c r="F28">
        <v>1</v>
      </c>
      <c r="G28">
        <v>1077</v>
      </c>
      <c r="H28">
        <v>3</v>
      </c>
      <c r="I28" t="s">
        <v>262</v>
      </c>
      <c r="J28" t="s">
        <v>264</v>
      </c>
      <c r="K28" t="s">
        <v>263</v>
      </c>
      <c r="L28">
        <v>1339</v>
      </c>
      <c r="N28">
        <v>1007</v>
      </c>
      <c r="O28" t="s">
        <v>226</v>
      </c>
      <c r="P28" t="s">
        <v>226</v>
      </c>
      <c r="Q28">
        <v>1</v>
      </c>
      <c r="W28">
        <v>0</v>
      </c>
      <c r="X28">
        <v>-691287764</v>
      </c>
      <c r="Y28">
        <f t="shared" si="3"/>
        <v>126</v>
      </c>
      <c r="AA28">
        <v>3011.21</v>
      </c>
      <c r="AB28">
        <v>0</v>
      </c>
      <c r="AC28">
        <v>0</v>
      </c>
      <c r="AD28">
        <v>0</v>
      </c>
      <c r="AE28">
        <v>160.62</v>
      </c>
      <c r="AF28">
        <v>0</v>
      </c>
      <c r="AG28">
        <v>0</v>
      </c>
      <c r="AH28">
        <v>0</v>
      </c>
      <c r="AI28">
        <v>18.71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126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ROUND(Y28*Source!I212,9)</f>
        <v>0</v>
      </c>
      <c r="CY28">
        <f t="shared" si="11"/>
        <v>3011.21</v>
      </c>
      <c r="CZ28">
        <f t="shared" si="12"/>
        <v>160.62</v>
      </c>
      <c r="DA28">
        <f t="shared" si="13"/>
        <v>18.71</v>
      </c>
      <c r="DB28">
        <f t="shared" si="7"/>
        <v>20238.12</v>
      </c>
      <c r="DC28">
        <f t="shared" si="8"/>
        <v>0</v>
      </c>
      <c r="DD28" t="s">
        <v>3</v>
      </c>
      <c r="DE28" t="s">
        <v>3</v>
      </c>
      <c r="DF28">
        <f t="shared" si="14"/>
        <v>0</v>
      </c>
      <c r="DG28">
        <f t="shared" si="15"/>
        <v>0</v>
      </c>
      <c r="DH28">
        <f t="shared" si="16"/>
        <v>0</v>
      </c>
      <c r="DI28">
        <f t="shared" si="2"/>
        <v>0</v>
      </c>
      <c r="DJ28">
        <f t="shared" si="17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ROW(Source!A215)</f>
        <v>215</v>
      </c>
      <c r="B29">
        <v>78708775</v>
      </c>
      <c r="C29">
        <v>78709948</v>
      </c>
      <c r="D29">
        <v>75820066</v>
      </c>
      <c r="E29">
        <v>1</v>
      </c>
      <c r="F29">
        <v>1</v>
      </c>
      <c r="G29">
        <v>1077</v>
      </c>
      <c r="H29">
        <v>3</v>
      </c>
      <c r="I29" t="s">
        <v>224</v>
      </c>
      <c r="J29" t="s">
        <v>227</v>
      </c>
      <c r="K29" t="s">
        <v>225</v>
      </c>
      <c r="L29">
        <v>1339</v>
      </c>
      <c r="N29">
        <v>1007</v>
      </c>
      <c r="O29" t="s">
        <v>226</v>
      </c>
      <c r="P29" t="s">
        <v>226</v>
      </c>
      <c r="Q29">
        <v>1</v>
      </c>
      <c r="W29">
        <v>0</v>
      </c>
      <c r="X29">
        <v>-1325330269</v>
      </c>
      <c r="Y29">
        <f t="shared" si="3"/>
        <v>110</v>
      </c>
      <c r="AA29">
        <v>937.33</v>
      </c>
      <c r="AB29">
        <v>0</v>
      </c>
      <c r="AC29">
        <v>0</v>
      </c>
      <c r="AD29">
        <v>0</v>
      </c>
      <c r="AE29">
        <v>104.99</v>
      </c>
      <c r="AF29">
        <v>0</v>
      </c>
      <c r="AG29">
        <v>0</v>
      </c>
      <c r="AH29">
        <v>0</v>
      </c>
      <c r="AI29">
        <v>8.91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110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ROUND(Y29*Source!I215,9)</f>
        <v>0</v>
      </c>
      <c r="CY29">
        <f t="shared" si="11"/>
        <v>937.33</v>
      </c>
      <c r="CZ29">
        <f t="shared" si="12"/>
        <v>104.99</v>
      </c>
      <c r="DA29">
        <f t="shared" si="13"/>
        <v>8.91</v>
      </c>
      <c r="DB29">
        <f t="shared" si="7"/>
        <v>11548.9</v>
      </c>
      <c r="DC29">
        <f t="shared" si="8"/>
        <v>0</v>
      </c>
      <c r="DD29" t="s">
        <v>3</v>
      </c>
      <c r="DE29" t="s">
        <v>3</v>
      </c>
      <c r="DF29">
        <f t="shared" si="14"/>
        <v>0</v>
      </c>
      <c r="DG29">
        <f t="shared" si="15"/>
        <v>0</v>
      </c>
      <c r="DH29">
        <f t="shared" si="16"/>
        <v>0</v>
      </c>
      <c r="DI29">
        <f t="shared" si="2"/>
        <v>0</v>
      </c>
      <c r="DJ29">
        <f t="shared" si="17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ROW(Source!A217)</f>
        <v>217</v>
      </c>
      <c r="B30">
        <v>78708775</v>
      </c>
      <c r="C30">
        <v>78709967</v>
      </c>
      <c r="D30">
        <v>75820657</v>
      </c>
      <c r="E30">
        <v>1</v>
      </c>
      <c r="F30">
        <v>1</v>
      </c>
      <c r="G30">
        <v>1077</v>
      </c>
      <c r="H30">
        <v>3</v>
      </c>
      <c r="I30" t="s">
        <v>262</v>
      </c>
      <c r="J30" t="s">
        <v>264</v>
      </c>
      <c r="K30" t="s">
        <v>263</v>
      </c>
      <c r="L30">
        <v>1339</v>
      </c>
      <c r="N30">
        <v>1007</v>
      </c>
      <c r="O30" t="s">
        <v>226</v>
      </c>
      <c r="P30" t="s">
        <v>226</v>
      </c>
      <c r="Q30">
        <v>1</v>
      </c>
      <c r="W30">
        <v>0</v>
      </c>
      <c r="X30">
        <v>-691287764</v>
      </c>
      <c r="Y30">
        <f t="shared" si="3"/>
        <v>17.399999999999999</v>
      </c>
      <c r="AA30">
        <v>3011.21</v>
      </c>
      <c r="AB30">
        <v>0</v>
      </c>
      <c r="AC30">
        <v>0</v>
      </c>
      <c r="AD30">
        <v>0</v>
      </c>
      <c r="AE30">
        <v>160.62</v>
      </c>
      <c r="AF30">
        <v>0</v>
      </c>
      <c r="AG30">
        <v>0</v>
      </c>
      <c r="AH30">
        <v>0</v>
      </c>
      <c r="AI30">
        <v>18.71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17.399999999999999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ROUND(Y30*Source!I217,9)</f>
        <v>0</v>
      </c>
      <c r="CY30">
        <f t="shared" si="11"/>
        <v>3011.21</v>
      </c>
      <c r="CZ30">
        <f t="shared" si="12"/>
        <v>160.62</v>
      </c>
      <c r="DA30">
        <f t="shared" si="13"/>
        <v>18.71</v>
      </c>
      <c r="DB30">
        <f t="shared" si="7"/>
        <v>2794.79</v>
      </c>
      <c r="DC30">
        <f t="shared" si="8"/>
        <v>0</v>
      </c>
      <c r="DD30" t="s">
        <v>3</v>
      </c>
      <c r="DE30" t="s">
        <v>3</v>
      </c>
      <c r="DF30">
        <f t="shared" si="14"/>
        <v>0</v>
      </c>
      <c r="DG30">
        <f t="shared" si="15"/>
        <v>0</v>
      </c>
      <c r="DH30">
        <f t="shared" si="16"/>
        <v>0</v>
      </c>
      <c r="DI30">
        <f t="shared" si="2"/>
        <v>0</v>
      </c>
      <c r="DJ30">
        <f t="shared" si="17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ROW(Source!A219)</f>
        <v>219</v>
      </c>
      <c r="B31">
        <v>78708775</v>
      </c>
      <c r="C31">
        <v>78709980</v>
      </c>
      <c r="D31">
        <v>75826820</v>
      </c>
      <c r="E31">
        <v>1</v>
      </c>
      <c r="F31">
        <v>1</v>
      </c>
      <c r="G31">
        <v>1077</v>
      </c>
      <c r="H31">
        <v>3</v>
      </c>
      <c r="I31" t="s">
        <v>234</v>
      </c>
      <c r="J31" t="s">
        <v>236</v>
      </c>
      <c r="K31" t="s">
        <v>235</v>
      </c>
      <c r="L31">
        <v>1339</v>
      </c>
      <c r="N31">
        <v>1007</v>
      </c>
      <c r="O31" t="s">
        <v>226</v>
      </c>
      <c r="P31" t="s">
        <v>226</v>
      </c>
      <c r="Q31">
        <v>1</v>
      </c>
      <c r="W31">
        <v>0</v>
      </c>
      <c r="X31">
        <v>1833229142</v>
      </c>
      <c r="Y31">
        <f t="shared" si="3"/>
        <v>162</v>
      </c>
      <c r="AA31">
        <v>6466.82</v>
      </c>
      <c r="AB31">
        <v>0</v>
      </c>
      <c r="AC31">
        <v>0</v>
      </c>
      <c r="AD31">
        <v>0</v>
      </c>
      <c r="AE31">
        <v>517.14</v>
      </c>
      <c r="AF31">
        <v>0</v>
      </c>
      <c r="AG31">
        <v>0</v>
      </c>
      <c r="AH31">
        <v>0</v>
      </c>
      <c r="AI31">
        <v>12.48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162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ROUND(Y31*Source!I219,9)</f>
        <v>0</v>
      </c>
      <c r="CY31">
        <f t="shared" si="11"/>
        <v>6466.82</v>
      </c>
      <c r="CZ31">
        <f t="shared" si="12"/>
        <v>517.14</v>
      </c>
      <c r="DA31">
        <f t="shared" si="13"/>
        <v>12.48</v>
      </c>
      <c r="DB31">
        <f t="shared" si="7"/>
        <v>83776.679999999993</v>
      </c>
      <c r="DC31">
        <f t="shared" si="8"/>
        <v>0</v>
      </c>
      <c r="DD31" t="s">
        <v>3</v>
      </c>
      <c r="DE31" t="s">
        <v>3</v>
      </c>
      <c r="DF31">
        <f t="shared" si="14"/>
        <v>0</v>
      </c>
      <c r="DG31">
        <f t="shared" si="15"/>
        <v>0</v>
      </c>
      <c r="DH31">
        <f t="shared" si="16"/>
        <v>0</v>
      </c>
      <c r="DI31">
        <f t="shared" si="2"/>
        <v>0</v>
      </c>
      <c r="DJ31">
        <f t="shared" si="17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ROW(Source!A221)</f>
        <v>221</v>
      </c>
      <c r="B32">
        <v>78708775</v>
      </c>
      <c r="C32">
        <v>78710007</v>
      </c>
      <c r="D32">
        <v>75826820</v>
      </c>
      <c r="E32">
        <v>1</v>
      </c>
      <c r="F32">
        <v>1</v>
      </c>
      <c r="G32">
        <v>1077</v>
      </c>
      <c r="H32">
        <v>3</v>
      </c>
      <c r="I32" t="s">
        <v>234</v>
      </c>
      <c r="J32" t="s">
        <v>236</v>
      </c>
      <c r="K32" t="s">
        <v>235</v>
      </c>
      <c r="L32">
        <v>1339</v>
      </c>
      <c r="N32">
        <v>1007</v>
      </c>
      <c r="O32" t="s">
        <v>226</v>
      </c>
      <c r="P32" t="s">
        <v>226</v>
      </c>
      <c r="Q32">
        <v>1</v>
      </c>
      <c r="W32">
        <v>0</v>
      </c>
      <c r="X32">
        <v>1833229142</v>
      </c>
      <c r="Y32">
        <f t="shared" si="3"/>
        <v>10.199999999999999</v>
      </c>
      <c r="AA32">
        <v>6466.82</v>
      </c>
      <c r="AB32">
        <v>0</v>
      </c>
      <c r="AC32">
        <v>0</v>
      </c>
      <c r="AD32">
        <v>0</v>
      </c>
      <c r="AE32">
        <v>517.14</v>
      </c>
      <c r="AF32">
        <v>0</v>
      </c>
      <c r="AG32">
        <v>0</v>
      </c>
      <c r="AH32">
        <v>0</v>
      </c>
      <c r="AI32">
        <v>12.48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10.199999999999999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ROUND(Y32*Source!I221,9)</f>
        <v>0</v>
      </c>
      <c r="CY32">
        <f t="shared" si="11"/>
        <v>6466.82</v>
      </c>
      <c r="CZ32">
        <f t="shared" si="12"/>
        <v>517.14</v>
      </c>
      <c r="DA32">
        <f t="shared" si="13"/>
        <v>12.48</v>
      </c>
      <c r="DB32">
        <f t="shared" si="7"/>
        <v>5274.83</v>
      </c>
      <c r="DC32">
        <f t="shared" si="8"/>
        <v>0</v>
      </c>
      <c r="DD32" t="s">
        <v>3</v>
      </c>
      <c r="DE32" t="s">
        <v>3</v>
      </c>
      <c r="DF32">
        <f t="shared" si="14"/>
        <v>0</v>
      </c>
      <c r="DG32">
        <f t="shared" si="15"/>
        <v>0</v>
      </c>
      <c r="DH32">
        <f t="shared" si="16"/>
        <v>0</v>
      </c>
      <c r="DI32">
        <f t="shared" si="2"/>
        <v>0</v>
      </c>
      <c r="DJ32">
        <f t="shared" si="17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ROW(Source!A225)</f>
        <v>225</v>
      </c>
      <c r="B33">
        <v>78708775</v>
      </c>
      <c r="C33">
        <v>78710032</v>
      </c>
      <c r="D33">
        <v>75827934</v>
      </c>
      <c r="E33">
        <v>1</v>
      </c>
      <c r="F33">
        <v>1</v>
      </c>
      <c r="G33">
        <v>1077</v>
      </c>
      <c r="H33">
        <v>3</v>
      </c>
      <c r="I33" t="s">
        <v>315</v>
      </c>
      <c r="J33" t="s">
        <v>317</v>
      </c>
      <c r="K33" t="s">
        <v>316</v>
      </c>
      <c r="L33">
        <v>1339</v>
      </c>
      <c r="N33">
        <v>1007</v>
      </c>
      <c r="O33" t="s">
        <v>226</v>
      </c>
      <c r="P33" t="s">
        <v>226</v>
      </c>
      <c r="Q33">
        <v>1</v>
      </c>
      <c r="W33">
        <v>0</v>
      </c>
      <c r="X33">
        <v>-1393405171</v>
      </c>
      <c r="Y33">
        <f t="shared" si="3"/>
        <v>5.2</v>
      </c>
      <c r="AA33">
        <v>13844.15</v>
      </c>
      <c r="AB33">
        <v>0</v>
      </c>
      <c r="AC33">
        <v>0</v>
      </c>
      <c r="AD33">
        <v>0</v>
      </c>
      <c r="AE33">
        <v>1887.77</v>
      </c>
      <c r="AF33">
        <v>0</v>
      </c>
      <c r="AG33">
        <v>0</v>
      </c>
      <c r="AH33">
        <v>0</v>
      </c>
      <c r="AI33">
        <v>7.12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5.2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ROUND(Y33*Source!I225,9)</f>
        <v>0</v>
      </c>
      <c r="CY33">
        <f t="shared" si="11"/>
        <v>13844.15</v>
      </c>
      <c r="CZ33">
        <f t="shared" si="12"/>
        <v>1887.77</v>
      </c>
      <c r="DA33">
        <f t="shared" si="13"/>
        <v>7.12</v>
      </c>
      <c r="DB33">
        <f t="shared" si="7"/>
        <v>9816.4</v>
      </c>
      <c r="DC33">
        <f t="shared" si="8"/>
        <v>0</v>
      </c>
      <c r="DD33" t="s">
        <v>3</v>
      </c>
      <c r="DE33" t="s">
        <v>3</v>
      </c>
      <c r="DF33">
        <f t="shared" si="14"/>
        <v>0</v>
      </c>
      <c r="DG33">
        <f t="shared" si="15"/>
        <v>0</v>
      </c>
      <c r="DH33">
        <f t="shared" si="16"/>
        <v>0</v>
      </c>
      <c r="DI33">
        <f t="shared" si="2"/>
        <v>0</v>
      </c>
      <c r="DJ33">
        <f t="shared" si="17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ROW(Source!A227)</f>
        <v>227</v>
      </c>
      <c r="B34">
        <v>78708775</v>
      </c>
      <c r="C34">
        <v>78710049</v>
      </c>
      <c r="D34">
        <v>75827734</v>
      </c>
      <c r="E34">
        <v>1</v>
      </c>
      <c r="F34">
        <v>1</v>
      </c>
      <c r="G34">
        <v>1077</v>
      </c>
      <c r="H34">
        <v>3</v>
      </c>
      <c r="I34" t="s">
        <v>318</v>
      </c>
      <c r="J34" t="s">
        <v>320</v>
      </c>
      <c r="K34" t="s">
        <v>319</v>
      </c>
      <c r="L34">
        <v>1339</v>
      </c>
      <c r="N34">
        <v>1007</v>
      </c>
      <c r="O34" t="s">
        <v>226</v>
      </c>
      <c r="P34" t="s">
        <v>226</v>
      </c>
      <c r="Q34">
        <v>1</v>
      </c>
      <c r="W34">
        <v>0</v>
      </c>
      <c r="X34">
        <v>-1609925058</v>
      </c>
      <c r="Y34">
        <f t="shared" si="3"/>
        <v>4.3</v>
      </c>
      <c r="AA34">
        <v>12930.16</v>
      </c>
      <c r="AB34">
        <v>0</v>
      </c>
      <c r="AC34">
        <v>0</v>
      </c>
      <c r="AD34">
        <v>0</v>
      </c>
      <c r="AE34">
        <v>1765.62</v>
      </c>
      <c r="AF34">
        <v>0</v>
      </c>
      <c r="AG34">
        <v>0</v>
      </c>
      <c r="AH34">
        <v>0</v>
      </c>
      <c r="AI34">
        <v>7.11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4.3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ROUND(Y34*Source!I227,9)</f>
        <v>0</v>
      </c>
      <c r="CY34">
        <f t="shared" si="11"/>
        <v>12930.16</v>
      </c>
      <c r="CZ34">
        <f t="shared" si="12"/>
        <v>1765.62</v>
      </c>
      <c r="DA34">
        <f t="shared" si="13"/>
        <v>7.11</v>
      </c>
      <c r="DB34">
        <f t="shared" si="7"/>
        <v>7592.17</v>
      </c>
      <c r="DC34">
        <f t="shared" si="8"/>
        <v>0</v>
      </c>
      <c r="DD34" t="s">
        <v>3</v>
      </c>
      <c r="DE34" t="s">
        <v>3</v>
      </c>
      <c r="DF34">
        <f t="shared" si="14"/>
        <v>0</v>
      </c>
      <c r="DG34">
        <f t="shared" si="15"/>
        <v>0</v>
      </c>
      <c r="DH34">
        <f t="shared" si="16"/>
        <v>0</v>
      </c>
      <c r="DI34">
        <f t="shared" si="2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ROW(Source!A229)</f>
        <v>229</v>
      </c>
      <c r="B35">
        <v>78708775</v>
      </c>
      <c r="C35">
        <v>78710066</v>
      </c>
      <c r="D35">
        <v>75832458</v>
      </c>
      <c r="E35">
        <v>1</v>
      </c>
      <c r="F35">
        <v>1</v>
      </c>
      <c r="G35">
        <v>1077</v>
      </c>
      <c r="H35">
        <v>3</v>
      </c>
      <c r="I35" t="s">
        <v>326</v>
      </c>
      <c r="J35" t="s">
        <v>329</v>
      </c>
      <c r="K35" t="s">
        <v>327</v>
      </c>
      <c r="L35">
        <v>1301</v>
      </c>
      <c r="N35">
        <v>1003</v>
      </c>
      <c r="O35" t="s">
        <v>328</v>
      </c>
      <c r="P35" t="s">
        <v>328</v>
      </c>
      <c r="Q35">
        <v>1</v>
      </c>
      <c r="W35">
        <v>0</v>
      </c>
      <c r="X35">
        <v>1977003224</v>
      </c>
      <c r="Y35">
        <f t="shared" si="3"/>
        <v>100</v>
      </c>
      <c r="AA35">
        <v>2855.59</v>
      </c>
      <c r="AB35">
        <v>0</v>
      </c>
      <c r="AC35">
        <v>0</v>
      </c>
      <c r="AD35">
        <v>0</v>
      </c>
      <c r="AE35">
        <v>1104.55</v>
      </c>
      <c r="AF35">
        <v>0</v>
      </c>
      <c r="AG35">
        <v>0</v>
      </c>
      <c r="AH35">
        <v>0</v>
      </c>
      <c r="AI35">
        <v>2.5099999999999998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100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ROUND(Y35*Source!I229,9)</f>
        <v>0</v>
      </c>
      <c r="CY35">
        <f t="shared" si="11"/>
        <v>2855.59</v>
      </c>
      <c r="CZ35">
        <f t="shared" si="12"/>
        <v>1104.55</v>
      </c>
      <c r="DA35">
        <f t="shared" si="13"/>
        <v>2.5099999999999998</v>
      </c>
      <c r="DB35">
        <f t="shared" si="7"/>
        <v>110455</v>
      </c>
      <c r="DC35">
        <f t="shared" si="8"/>
        <v>0</v>
      </c>
      <c r="DD35" t="s">
        <v>3</v>
      </c>
      <c r="DE35" t="s">
        <v>3</v>
      </c>
      <c r="DF35">
        <f t="shared" si="14"/>
        <v>0</v>
      </c>
      <c r="DG35">
        <f t="shared" si="15"/>
        <v>0</v>
      </c>
      <c r="DH35">
        <f t="shared" si="16"/>
        <v>0</v>
      </c>
      <c r="DI35">
        <f t="shared" si="2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ROW(Source!A231)</f>
        <v>231</v>
      </c>
      <c r="B36">
        <v>78708775</v>
      </c>
      <c r="C36">
        <v>78710083</v>
      </c>
      <c r="D36">
        <v>75828023</v>
      </c>
      <c r="E36">
        <v>1</v>
      </c>
      <c r="F36">
        <v>1</v>
      </c>
      <c r="G36">
        <v>1077</v>
      </c>
      <c r="H36">
        <v>3</v>
      </c>
      <c r="I36" t="s">
        <v>330</v>
      </c>
      <c r="J36" t="s">
        <v>332</v>
      </c>
      <c r="K36" t="s">
        <v>331</v>
      </c>
      <c r="L36">
        <v>1339</v>
      </c>
      <c r="N36">
        <v>1007</v>
      </c>
      <c r="O36" t="s">
        <v>226</v>
      </c>
      <c r="P36" t="s">
        <v>226</v>
      </c>
      <c r="Q36">
        <v>1</v>
      </c>
      <c r="W36">
        <v>0</v>
      </c>
      <c r="X36">
        <v>1232299900</v>
      </c>
      <c r="Y36">
        <f t="shared" si="3"/>
        <v>1.6</v>
      </c>
      <c r="AA36">
        <v>14325.95</v>
      </c>
      <c r="AB36">
        <v>0</v>
      </c>
      <c r="AC36">
        <v>0</v>
      </c>
      <c r="AD36">
        <v>0</v>
      </c>
      <c r="AE36">
        <v>2385.71</v>
      </c>
      <c r="AF36">
        <v>0</v>
      </c>
      <c r="AG36">
        <v>0</v>
      </c>
      <c r="AH36">
        <v>0</v>
      </c>
      <c r="AI36">
        <v>5.83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1.6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ROUND(Y36*Source!I231,9)</f>
        <v>0</v>
      </c>
      <c r="CY36">
        <f t="shared" si="11"/>
        <v>14325.95</v>
      </c>
      <c r="CZ36">
        <f t="shared" si="12"/>
        <v>2385.71</v>
      </c>
      <c r="DA36">
        <f t="shared" si="13"/>
        <v>5.83</v>
      </c>
      <c r="DB36">
        <f t="shared" si="7"/>
        <v>3817.14</v>
      </c>
      <c r="DC36">
        <f t="shared" si="8"/>
        <v>0</v>
      </c>
      <c r="DD36" t="s">
        <v>3</v>
      </c>
      <c r="DE36" t="s">
        <v>3</v>
      </c>
      <c r="DF36">
        <f t="shared" si="14"/>
        <v>0</v>
      </c>
      <c r="DG36">
        <f t="shared" si="15"/>
        <v>0</v>
      </c>
      <c r="DH36">
        <f t="shared" si="16"/>
        <v>0</v>
      </c>
      <c r="DI36">
        <f t="shared" si="2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ROW(Source!A234)</f>
        <v>234</v>
      </c>
      <c r="B37">
        <v>78708775</v>
      </c>
      <c r="C37">
        <v>78710101</v>
      </c>
      <c r="D37">
        <v>75827585</v>
      </c>
      <c r="E37">
        <v>1</v>
      </c>
      <c r="F37">
        <v>1</v>
      </c>
      <c r="G37">
        <v>1077</v>
      </c>
      <c r="H37">
        <v>3</v>
      </c>
      <c r="I37" t="s">
        <v>339</v>
      </c>
      <c r="J37" t="s">
        <v>341</v>
      </c>
      <c r="K37" t="s">
        <v>340</v>
      </c>
      <c r="L37">
        <v>1339</v>
      </c>
      <c r="N37">
        <v>1007</v>
      </c>
      <c r="O37" t="s">
        <v>226</v>
      </c>
      <c r="P37" t="s">
        <v>226</v>
      </c>
      <c r="Q37">
        <v>1</v>
      </c>
      <c r="W37">
        <v>0</v>
      </c>
      <c r="X37">
        <v>-575415464</v>
      </c>
      <c r="Y37">
        <f t="shared" si="3"/>
        <v>15</v>
      </c>
      <c r="AA37">
        <v>1198.21</v>
      </c>
      <c r="AB37">
        <v>0</v>
      </c>
      <c r="AC37">
        <v>0</v>
      </c>
      <c r="AD37">
        <v>0</v>
      </c>
      <c r="AE37">
        <v>146.84</v>
      </c>
      <c r="AF37">
        <v>0</v>
      </c>
      <c r="AG37">
        <v>0</v>
      </c>
      <c r="AH37">
        <v>0</v>
      </c>
      <c r="AI37">
        <v>8.16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15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ROUND(Y37*Source!I234,9)</f>
        <v>0</v>
      </c>
      <c r="CY37">
        <f t="shared" si="11"/>
        <v>1198.21</v>
      </c>
      <c r="CZ37">
        <f t="shared" si="12"/>
        <v>146.84</v>
      </c>
      <c r="DA37">
        <f t="shared" si="13"/>
        <v>8.16</v>
      </c>
      <c r="DB37">
        <f t="shared" si="7"/>
        <v>2202.6</v>
      </c>
      <c r="DC37">
        <f t="shared" si="8"/>
        <v>0</v>
      </c>
      <c r="DD37" t="s">
        <v>3</v>
      </c>
      <c r="DE37" t="s">
        <v>3</v>
      </c>
      <c r="DF37">
        <f t="shared" si="14"/>
        <v>0</v>
      </c>
      <c r="DG37">
        <f t="shared" si="15"/>
        <v>0</v>
      </c>
      <c r="DH37">
        <f t="shared" si="16"/>
        <v>0</v>
      </c>
      <c r="DI37">
        <f t="shared" si="2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ROW(Source!A236)</f>
        <v>236</v>
      </c>
      <c r="B38">
        <v>78708775</v>
      </c>
      <c r="C38">
        <v>78710108</v>
      </c>
      <c r="D38">
        <v>75827585</v>
      </c>
      <c r="E38">
        <v>1</v>
      </c>
      <c r="F38">
        <v>1</v>
      </c>
      <c r="G38">
        <v>1077</v>
      </c>
      <c r="H38">
        <v>3</v>
      </c>
      <c r="I38" t="s">
        <v>339</v>
      </c>
      <c r="J38" t="s">
        <v>341</v>
      </c>
      <c r="K38" t="s">
        <v>340</v>
      </c>
      <c r="L38">
        <v>1339</v>
      </c>
      <c r="N38">
        <v>1007</v>
      </c>
      <c r="O38" t="s">
        <v>226</v>
      </c>
      <c r="P38" t="s">
        <v>226</v>
      </c>
      <c r="Q38">
        <v>1</v>
      </c>
      <c r="W38">
        <v>0</v>
      </c>
      <c r="X38">
        <v>-575415464</v>
      </c>
      <c r="Y38">
        <f t="shared" si="3"/>
        <v>15</v>
      </c>
      <c r="AA38">
        <v>1198.21</v>
      </c>
      <c r="AB38">
        <v>0</v>
      </c>
      <c r="AC38">
        <v>0</v>
      </c>
      <c r="AD38">
        <v>0</v>
      </c>
      <c r="AE38">
        <v>146.84</v>
      </c>
      <c r="AF38">
        <v>0</v>
      </c>
      <c r="AG38">
        <v>0</v>
      </c>
      <c r="AH38">
        <v>0</v>
      </c>
      <c r="AI38">
        <v>8.16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15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ROUND(Y38*Source!I236,9)</f>
        <v>0</v>
      </c>
      <c r="CY38">
        <f t="shared" si="11"/>
        <v>1198.21</v>
      </c>
      <c r="CZ38">
        <f t="shared" si="12"/>
        <v>146.84</v>
      </c>
      <c r="DA38">
        <f t="shared" si="13"/>
        <v>8.16</v>
      </c>
      <c r="DB38">
        <f t="shared" si="7"/>
        <v>2202.6</v>
      </c>
      <c r="DC38">
        <f t="shared" si="8"/>
        <v>0</v>
      </c>
      <c r="DD38" t="s">
        <v>3</v>
      </c>
      <c r="DE38" t="s">
        <v>3</v>
      </c>
      <c r="DF38">
        <f t="shared" si="14"/>
        <v>0</v>
      </c>
      <c r="DG38">
        <f t="shared" si="15"/>
        <v>0</v>
      </c>
      <c r="DH38">
        <f t="shared" si="16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ROW(Source!A238)</f>
        <v>238</v>
      </c>
      <c r="B39">
        <v>78708775</v>
      </c>
      <c r="C39">
        <v>78710119</v>
      </c>
      <c r="D39">
        <v>75827585</v>
      </c>
      <c r="E39">
        <v>1</v>
      </c>
      <c r="F39">
        <v>1</v>
      </c>
      <c r="G39">
        <v>1077</v>
      </c>
      <c r="H39">
        <v>3</v>
      </c>
      <c r="I39" t="s">
        <v>339</v>
      </c>
      <c r="J39" t="s">
        <v>341</v>
      </c>
      <c r="K39" t="s">
        <v>340</v>
      </c>
      <c r="L39">
        <v>1339</v>
      </c>
      <c r="N39">
        <v>1007</v>
      </c>
      <c r="O39" t="s">
        <v>226</v>
      </c>
      <c r="P39" t="s">
        <v>226</v>
      </c>
      <c r="Q39">
        <v>1</v>
      </c>
      <c r="W39">
        <v>0</v>
      </c>
      <c r="X39">
        <v>-575415464</v>
      </c>
      <c r="Y39">
        <f t="shared" si="3"/>
        <v>5</v>
      </c>
      <c r="AA39">
        <v>1198.21</v>
      </c>
      <c r="AB39">
        <v>0</v>
      </c>
      <c r="AC39">
        <v>0</v>
      </c>
      <c r="AD39">
        <v>0</v>
      </c>
      <c r="AE39">
        <v>146.84</v>
      </c>
      <c r="AF39">
        <v>0</v>
      </c>
      <c r="AG39">
        <v>0</v>
      </c>
      <c r="AH39">
        <v>0</v>
      </c>
      <c r="AI39">
        <v>8.16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5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ROUND(Y39*Source!I238,9)</f>
        <v>0</v>
      </c>
      <c r="CY39">
        <f t="shared" si="11"/>
        <v>1198.21</v>
      </c>
      <c r="CZ39">
        <f t="shared" si="12"/>
        <v>146.84</v>
      </c>
      <c r="DA39">
        <f t="shared" si="13"/>
        <v>8.16</v>
      </c>
      <c r="DB39">
        <f t="shared" si="7"/>
        <v>734.2</v>
      </c>
      <c r="DC39">
        <f t="shared" si="8"/>
        <v>0</v>
      </c>
      <c r="DD39" t="s">
        <v>3</v>
      </c>
      <c r="DE39" t="s">
        <v>3</v>
      </c>
      <c r="DF39">
        <f t="shared" si="14"/>
        <v>0</v>
      </c>
      <c r="DG39">
        <f t="shared" si="15"/>
        <v>0</v>
      </c>
      <c r="DH39">
        <f t="shared" si="16"/>
        <v>0</v>
      </c>
      <c r="DI39">
        <f t="shared" si="2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ROW(Source!A240)</f>
        <v>240</v>
      </c>
      <c r="B40">
        <v>78708775</v>
      </c>
      <c r="C40">
        <v>78710126</v>
      </c>
      <c r="D40">
        <v>75827588</v>
      </c>
      <c r="E40">
        <v>1</v>
      </c>
      <c r="F40">
        <v>1</v>
      </c>
      <c r="G40">
        <v>1077</v>
      </c>
      <c r="H40">
        <v>3</v>
      </c>
      <c r="I40" t="s">
        <v>351</v>
      </c>
      <c r="J40" t="s">
        <v>353</v>
      </c>
      <c r="K40" t="s">
        <v>352</v>
      </c>
      <c r="L40">
        <v>1346</v>
      </c>
      <c r="N40">
        <v>1009</v>
      </c>
      <c r="O40" t="s">
        <v>29</v>
      </c>
      <c r="P40" t="s">
        <v>29</v>
      </c>
      <c r="Q40">
        <v>1</v>
      </c>
      <c r="W40">
        <v>0</v>
      </c>
      <c r="X40">
        <v>361450879</v>
      </c>
      <c r="Y40">
        <f t="shared" si="3"/>
        <v>4</v>
      </c>
      <c r="AA40">
        <v>149.46</v>
      </c>
      <c r="AB40">
        <v>0</v>
      </c>
      <c r="AC40">
        <v>0</v>
      </c>
      <c r="AD40">
        <v>0</v>
      </c>
      <c r="AE40">
        <v>57.93</v>
      </c>
      <c r="AF40">
        <v>0</v>
      </c>
      <c r="AG40">
        <v>0</v>
      </c>
      <c r="AH40">
        <v>0</v>
      </c>
      <c r="AI40">
        <v>2.58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4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ROUND(Y40*Source!I240,9)</f>
        <v>0</v>
      </c>
      <c r="CY40">
        <f t="shared" si="11"/>
        <v>149.46</v>
      </c>
      <c r="CZ40">
        <f t="shared" si="12"/>
        <v>57.93</v>
      </c>
      <c r="DA40">
        <f t="shared" si="13"/>
        <v>2.58</v>
      </c>
      <c r="DB40">
        <f t="shared" si="7"/>
        <v>231.72</v>
      </c>
      <c r="DC40">
        <f t="shared" si="8"/>
        <v>0</v>
      </c>
      <c r="DD40" t="s">
        <v>3</v>
      </c>
      <c r="DE40" t="s">
        <v>3</v>
      </c>
      <c r="DF40">
        <f t="shared" si="14"/>
        <v>0</v>
      </c>
      <c r="DG40">
        <f t="shared" si="15"/>
        <v>0</v>
      </c>
      <c r="DH40">
        <f t="shared" si="16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78709024</v>
      </c>
      <c r="C1">
        <v>78709012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486</v>
      </c>
      <c r="J1" t="s">
        <v>3</v>
      </c>
      <c r="K1" t="s">
        <v>487</v>
      </c>
      <c r="L1">
        <v>1191</v>
      </c>
      <c r="N1">
        <v>1013</v>
      </c>
      <c r="O1" t="s">
        <v>488</v>
      </c>
      <c r="P1" t="s">
        <v>488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78709025</v>
      </c>
      <c r="C2">
        <v>78709012</v>
      </c>
      <c r="D2">
        <v>75171189</v>
      </c>
      <c r="E2">
        <v>1</v>
      </c>
      <c r="F2">
        <v>1</v>
      </c>
      <c r="G2">
        <v>1077</v>
      </c>
      <c r="H2">
        <v>2</v>
      </c>
      <c r="I2" t="s">
        <v>503</v>
      </c>
      <c r="J2" t="s">
        <v>504</v>
      </c>
      <c r="K2" t="s">
        <v>505</v>
      </c>
      <c r="L2">
        <v>1368</v>
      </c>
      <c r="N2">
        <v>1011</v>
      </c>
      <c r="O2" t="s">
        <v>492</v>
      </c>
      <c r="P2" t="s">
        <v>492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78709026</v>
      </c>
      <c r="C3">
        <v>78709012</v>
      </c>
      <c r="D3">
        <v>75171250</v>
      </c>
      <c r="E3">
        <v>1</v>
      </c>
      <c r="F3">
        <v>1</v>
      </c>
      <c r="G3">
        <v>1077</v>
      </c>
      <c r="H3">
        <v>2</v>
      </c>
      <c r="I3" t="s">
        <v>506</v>
      </c>
      <c r="J3" t="s">
        <v>507</v>
      </c>
      <c r="K3" t="s">
        <v>508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78709027</v>
      </c>
      <c r="C4">
        <v>78709012</v>
      </c>
      <c r="D4">
        <v>75171388</v>
      </c>
      <c r="E4">
        <v>1</v>
      </c>
      <c r="F4">
        <v>1</v>
      </c>
      <c r="G4">
        <v>1077</v>
      </c>
      <c r="H4">
        <v>2</v>
      </c>
      <c r="I4" t="s">
        <v>509</v>
      </c>
      <c r="J4" t="s">
        <v>510</v>
      </c>
      <c r="K4" t="s">
        <v>511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78709028</v>
      </c>
      <c r="C5">
        <v>78709012</v>
      </c>
      <c r="D5">
        <v>75171515</v>
      </c>
      <c r="E5">
        <v>1</v>
      </c>
      <c r="F5">
        <v>1</v>
      </c>
      <c r="G5">
        <v>1077</v>
      </c>
      <c r="H5">
        <v>2</v>
      </c>
      <c r="I5" t="s">
        <v>493</v>
      </c>
      <c r="J5" t="s">
        <v>494</v>
      </c>
      <c r="K5" t="s">
        <v>495</v>
      </c>
      <c r="L5">
        <v>1368</v>
      </c>
      <c r="N5">
        <v>1011</v>
      </c>
      <c r="O5" t="s">
        <v>492</v>
      </c>
      <c r="P5" t="s">
        <v>492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78709030</v>
      </c>
      <c r="C6">
        <v>78709012</v>
      </c>
      <c r="D6">
        <v>75171634</v>
      </c>
      <c r="E6">
        <v>1</v>
      </c>
      <c r="F6">
        <v>1</v>
      </c>
      <c r="G6">
        <v>1077</v>
      </c>
      <c r="H6">
        <v>2</v>
      </c>
      <c r="I6" t="s">
        <v>512</v>
      </c>
      <c r="J6" t="s">
        <v>513</v>
      </c>
      <c r="K6" t="s">
        <v>514</v>
      </c>
      <c r="L6">
        <v>1368</v>
      </c>
      <c r="N6">
        <v>1011</v>
      </c>
      <c r="O6" t="s">
        <v>492</v>
      </c>
      <c r="P6" t="s">
        <v>492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78709029</v>
      </c>
      <c r="C7">
        <v>78709012</v>
      </c>
      <c r="D7">
        <v>75170759</v>
      </c>
      <c r="E7">
        <v>1</v>
      </c>
      <c r="F7">
        <v>1</v>
      </c>
      <c r="G7">
        <v>1077</v>
      </c>
      <c r="H7">
        <v>2</v>
      </c>
      <c r="I7" t="s">
        <v>497</v>
      </c>
      <c r="J7" t="s">
        <v>498</v>
      </c>
      <c r="K7" t="s">
        <v>499</v>
      </c>
      <c r="L7">
        <v>1368</v>
      </c>
      <c r="N7">
        <v>1011</v>
      </c>
      <c r="O7" t="s">
        <v>492</v>
      </c>
      <c r="P7" t="s">
        <v>492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78709031</v>
      </c>
      <c r="C8">
        <v>78709012</v>
      </c>
      <c r="D8">
        <v>75140183</v>
      </c>
      <c r="E8">
        <v>1</v>
      </c>
      <c r="F8">
        <v>1</v>
      </c>
      <c r="G8">
        <v>1077</v>
      </c>
      <c r="H8">
        <v>3</v>
      </c>
      <c r="I8" t="s">
        <v>515</v>
      </c>
      <c r="J8" t="s">
        <v>516</v>
      </c>
      <c r="K8" t="s">
        <v>517</v>
      </c>
      <c r="L8">
        <v>1346</v>
      </c>
      <c r="N8">
        <v>1009</v>
      </c>
      <c r="O8" t="s">
        <v>29</v>
      </c>
      <c r="P8" t="s">
        <v>29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78709032</v>
      </c>
      <c r="C9">
        <v>78709012</v>
      </c>
      <c r="D9">
        <v>75140667</v>
      </c>
      <c r="E9">
        <v>1</v>
      </c>
      <c r="F9">
        <v>1</v>
      </c>
      <c r="G9">
        <v>1077</v>
      </c>
      <c r="H9">
        <v>3</v>
      </c>
      <c r="I9" t="s">
        <v>518</v>
      </c>
      <c r="J9" t="s">
        <v>519</v>
      </c>
      <c r="K9" t="s">
        <v>520</v>
      </c>
      <c r="L9">
        <v>1327</v>
      </c>
      <c r="N9">
        <v>1005</v>
      </c>
      <c r="O9" t="s">
        <v>288</v>
      </c>
      <c r="P9" t="s">
        <v>288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78709033</v>
      </c>
      <c r="C10">
        <v>78709012</v>
      </c>
      <c r="D10">
        <v>75140784</v>
      </c>
      <c r="E10">
        <v>1</v>
      </c>
      <c r="F10">
        <v>1</v>
      </c>
      <c r="G10">
        <v>1077</v>
      </c>
      <c r="H10">
        <v>3</v>
      </c>
      <c r="I10" t="s">
        <v>521</v>
      </c>
      <c r="J10" t="s">
        <v>522</v>
      </c>
      <c r="K10" t="s">
        <v>523</v>
      </c>
      <c r="L10">
        <v>1348</v>
      </c>
      <c r="N10">
        <v>1009</v>
      </c>
      <c r="O10" t="s">
        <v>247</v>
      </c>
      <c r="P10" t="s">
        <v>247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78709034</v>
      </c>
      <c r="C11">
        <v>78709012</v>
      </c>
      <c r="D11">
        <v>75135462</v>
      </c>
      <c r="E11">
        <v>1077</v>
      </c>
      <c r="F11">
        <v>1</v>
      </c>
      <c r="G11">
        <v>1077</v>
      </c>
      <c r="H11">
        <v>3</v>
      </c>
      <c r="I11" t="s">
        <v>524</v>
      </c>
      <c r="J11" t="s">
        <v>3</v>
      </c>
      <c r="K11" t="s">
        <v>525</v>
      </c>
      <c r="L11">
        <v>1348</v>
      </c>
      <c r="N11">
        <v>1009</v>
      </c>
      <c r="O11" t="s">
        <v>247</v>
      </c>
      <c r="P11" t="s">
        <v>247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ROW(Source!A66)</f>
        <v>66</v>
      </c>
      <c r="B12">
        <v>78709050</v>
      </c>
      <c r="C12">
        <v>78709036</v>
      </c>
      <c r="D12">
        <v>75094012</v>
      </c>
      <c r="E12">
        <v>1077</v>
      </c>
      <c r="F12">
        <v>1</v>
      </c>
      <c r="G12">
        <v>1077</v>
      </c>
      <c r="H12">
        <v>1</v>
      </c>
      <c r="I12" t="s">
        <v>486</v>
      </c>
      <c r="J12" t="s">
        <v>3</v>
      </c>
      <c r="K12" t="s">
        <v>487</v>
      </c>
      <c r="L12">
        <v>1191</v>
      </c>
      <c r="N12">
        <v>1013</v>
      </c>
      <c r="O12" t="s">
        <v>488</v>
      </c>
      <c r="P12" t="s">
        <v>488</v>
      </c>
      <c r="Q12">
        <v>1</v>
      </c>
      <c r="X12">
        <v>15.8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15.8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ROW(Source!A66)</f>
        <v>66</v>
      </c>
      <c r="B13">
        <v>78709051</v>
      </c>
      <c r="C13">
        <v>78709036</v>
      </c>
      <c r="D13">
        <v>75171515</v>
      </c>
      <c r="E13">
        <v>1</v>
      </c>
      <c r="F13">
        <v>1</v>
      </c>
      <c r="G13">
        <v>1077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0.51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0.51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ROW(Source!A66)</f>
        <v>66</v>
      </c>
      <c r="B14">
        <v>78709052</v>
      </c>
      <c r="C14">
        <v>78709036</v>
      </c>
      <c r="D14">
        <v>75170841</v>
      </c>
      <c r="E14">
        <v>1</v>
      </c>
      <c r="F14">
        <v>1</v>
      </c>
      <c r="G14">
        <v>1077</v>
      </c>
      <c r="H14">
        <v>2</v>
      </c>
      <c r="I14" t="s">
        <v>526</v>
      </c>
      <c r="J14" t="s">
        <v>527</v>
      </c>
      <c r="K14" t="s">
        <v>528</v>
      </c>
      <c r="L14">
        <v>1368</v>
      </c>
      <c r="N14">
        <v>1011</v>
      </c>
      <c r="O14" t="s">
        <v>492</v>
      </c>
      <c r="P14" t="s">
        <v>492</v>
      </c>
      <c r="Q14">
        <v>1</v>
      </c>
      <c r="X14">
        <v>3.41</v>
      </c>
      <c r="Y14">
        <v>0</v>
      </c>
      <c r="Z14">
        <v>2.27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3.41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ROW(Source!A66)</f>
        <v>66</v>
      </c>
      <c r="B15">
        <v>78709053</v>
      </c>
      <c r="C15">
        <v>78709036</v>
      </c>
      <c r="D15">
        <v>75170851</v>
      </c>
      <c r="E15">
        <v>1</v>
      </c>
      <c r="F15">
        <v>1</v>
      </c>
      <c r="G15">
        <v>1077</v>
      </c>
      <c r="H15">
        <v>2</v>
      </c>
      <c r="I15" t="s">
        <v>529</v>
      </c>
      <c r="J15" t="s">
        <v>530</v>
      </c>
      <c r="K15" t="s">
        <v>531</v>
      </c>
      <c r="L15">
        <v>1368</v>
      </c>
      <c r="N15">
        <v>1011</v>
      </c>
      <c r="O15" t="s">
        <v>492</v>
      </c>
      <c r="P15" t="s">
        <v>492</v>
      </c>
      <c r="Q15">
        <v>1</v>
      </c>
      <c r="X15">
        <v>3.67</v>
      </c>
      <c r="Y15">
        <v>0</v>
      </c>
      <c r="Z15">
        <v>0.73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3.67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ROW(Source!A66)</f>
        <v>66</v>
      </c>
      <c r="B16">
        <v>78709054</v>
      </c>
      <c r="C16">
        <v>78709036</v>
      </c>
      <c r="D16">
        <v>75140463</v>
      </c>
      <c r="E16">
        <v>1</v>
      </c>
      <c r="F16">
        <v>1</v>
      </c>
      <c r="G16">
        <v>1077</v>
      </c>
      <c r="H16">
        <v>3</v>
      </c>
      <c r="I16" t="s">
        <v>532</v>
      </c>
      <c r="J16" t="s">
        <v>533</v>
      </c>
      <c r="K16" t="s">
        <v>534</v>
      </c>
      <c r="L16">
        <v>1348</v>
      </c>
      <c r="N16">
        <v>1009</v>
      </c>
      <c r="O16" t="s">
        <v>247</v>
      </c>
      <c r="P16" t="s">
        <v>247</v>
      </c>
      <c r="Q16">
        <v>1000</v>
      </c>
      <c r="X16">
        <v>6.0000000000000002E-5</v>
      </c>
      <c r="Y16">
        <v>11242.42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6.0000000000000002E-5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ROW(Source!A66)</f>
        <v>66</v>
      </c>
      <c r="B17">
        <v>78709055</v>
      </c>
      <c r="C17">
        <v>78709036</v>
      </c>
      <c r="D17">
        <v>75146974</v>
      </c>
      <c r="E17">
        <v>1</v>
      </c>
      <c r="F17">
        <v>1</v>
      </c>
      <c r="G17">
        <v>1077</v>
      </c>
      <c r="H17">
        <v>3</v>
      </c>
      <c r="I17" t="s">
        <v>535</v>
      </c>
      <c r="J17" t="s">
        <v>536</v>
      </c>
      <c r="K17" t="s">
        <v>537</v>
      </c>
      <c r="L17">
        <v>1346</v>
      </c>
      <c r="N17">
        <v>1009</v>
      </c>
      <c r="O17" t="s">
        <v>29</v>
      </c>
      <c r="P17" t="s">
        <v>29</v>
      </c>
      <c r="Q17">
        <v>1</v>
      </c>
      <c r="X17">
        <v>0.8</v>
      </c>
      <c r="Y17">
        <v>25.8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0.8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ROW(Source!A66)</f>
        <v>66</v>
      </c>
      <c r="B18">
        <v>78709056</v>
      </c>
      <c r="C18">
        <v>78709036</v>
      </c>
      <c r="D18">
        <v>75140742</v>
      </c>
      <c r="E18">
        <v>1</v>
      </c>
      <c r="F18">
        <v>1</v>
      </c>
      <c r="G18">
        <v>1077</v>
      </c>
      <c r="H18">
        <v>3</v>
      </c>
      <c r="I18" t="s">
        <v>538</v>
      </c>
      <c r="J18" t="s">
        <v>539</v>
      </c>
      <c r="K18" t="s">
        <v>540</v>
      </c>
      <c r="L18">
        <v>1348</v>
      </c>
      <c r="N18">
        <v>1009</v>
      </c>
      <c r="O18" t="s">
        <v>247</v>
      </c>
      <c r="P18" t="s">
        <v>247</v>
      </c>
      <c r="Q18">
        <v>1000</v>
      </c>
      <c r="X18">
        <v>5.0000000000000001E-4</v>
      </c>
      <c r="Y18">
        <v>60966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5.0000000000000001E-4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ROW(Source!A66)</f>
        <v>66</v>
      </c>
      <c r="B19">
        <v>78709057</v>
      </c>
      <c r="C19">
        <v>78709036</v>
      </c>
      <c r="D19">
        <v>75140765</v>
      </c>
      <c r="E19">
        <v>1</v>
      </c>
      <c r="F19">
        <v>1</v>
      </c>
      <c r="G19">
        <v>1077</v>
      </c>
      <c r="H19">
        <v>3</v>
      </c>
      <c r="I19" t="s">
        <v>541</v>
      </c>
      <c r="J19" t="s">
        <v>542</v>
      </c>
      <c r="K19" t="s">
        <v>543</v>
      </c>
      <c r="L19">
        <v>1348</v>
      </c>
      <c r="N19">
        <v>1009</v>
      </c>
      <c r="O19" t="s">
        <v>247</v>
      </c>
      <c r="P19" t="s">
        <v>247</v>
      </c>
      <c r="Q19">
        <v>1000</v>
      </c>
      <c r="X19">
        <v>4.0000000000000003E-5</v>
      </c>
      <c r="Y19">
        <v>7982.5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4.0000000000000003E-5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ROW(Source!A66)</f>
        <v>66</v>
      </c>
      <c r="B20">
        <v>78709058</v>
      </c>
      <c r="C20">
        <v>78709036</v>
      </c>
      <c r="D20">
        <v>75163663</v>
      </c>
      <c r="E20">
        <v>1</v>
      </c>
      <c r="F20">
        <v>1</v>
      </c>
      <c r="G20">
        <v>1077</v>
      </c>
      <c r="H20">
        <v>3</v>
      </c>
      <c r="I20" t="s">
        <v>544</v>
      </c>
      <c r="J20" t="s">
        <v>545</v>
      </c>
      <c r="K20" t="s">
        <v>546</v>
      </c>
      <c r="L20">
        <v>1356</v>
      </c>
      <c r="N20">
        <v>1010</v>
      </c>
      <c r="O20" t="s">
        <v>547</v>
      </c>
      <c r="P20" t="s">
        <v>547</v>
      </c>
      <c r="Q20">
        <v>1000</v>
      </c>
      <c r="X20">
        <v>4.0999999999999999E-4</v>
      </c>
      <c r="Y20">
        <v>226.68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4.0999999999999999E-4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ROW(Source!A66)</f>
        <v>66</v>
      </c>
      <c r="B21">
        <v>78709059</v>
      </c>
      <c r="C21">
        <v>78709036</v>
      </c>
      <c r="D21">
        <v>75163324</v>
      </c>
      <c r="E21">
        <v>1</v>
      </c>
      <c r="F21">
        <v>1</v>
      </c>
      <c r="G21">
        <v>1077</v>
      </c>
      <c r="H21">
        <v>3</v>
      </c>
      <c r="I21" t="s">
        <v>548</v>
      </c>
      <c r="J21" t="s">
        <v>549</v>
      </c>
      <c r="K21" t="s">
        <v>550</v>
      </c>
      <c r="L21">
        <v>1301</v>
      </c>
      <c r="N21">
        <v>1003</v>
      </c>
      <c r="O21" t="s">
        <v>328</v>
      </c>
      <c r="P21" t="s">
        <v>328</v>
      </c>
      <c r="Q21">
        <v>1</v>
      </c>
      <c r="X21">
        <v>0.96</v>
      </c>
      <c r="Y21">
        <v>0.7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0.96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ROW(Source!A66)</f>
        <v>66</v>
      </c>
      <c r="B22">
        <v>78709060</v>
      </c>
      <c r="C22">
        <v>78709036</v>
      </c>
      <c r="D22">
        <v>75163326</v>
      </c>
      <c r="E22">
        <v>1</v>
      </c>
      <c r="F22">
        <v>1</v>
      </c>
      <c r="G22">
        <v>1077</v>
      </c>
      <c r="H22">
        <v>3</v>
      </c>
      <c r="I22" t="s">
        <v>551</v>
      </c>
      <c r="J22" t="s">
        <v>552</v>
      </c>
      <c r="K22" t="s">
        <v>553</v>
      </c>
      <c r="L22">
        <v>1356</v>
      </c>
      <c r="N22">
        <v>1010</v>
      </c>
      <c r="O22" t="s">
        <v>547</v>
      </c>
      <c r="P22" t="s">
        <v>547</v>
      </c>
      <c r="Q22">
        <v>1000</v>
      </c>
      <c r="X22">
        <v>8.3199999999999993E-3</v>
      </c>
      <c r="Y22">
        <v>6.44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8.3199999999999993E-3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ROW(Source!A66)</f>
        <v>66</v>
      </c>
      <c r="B23">
        <v>78709061</v>
      </c>
      <c r="C23">
        <v>78709036</v>
      </c>
      <c r="D23">
        <v>75115854</v>
      </c>
      <c r="E23">
        <v>1077</v>
      </c>
      <c r="F23">
        <v>1</v>
      </c>
      <c r="G23">
        <v>1077</v>
      </c>
      <c r="H23">
        <v>3</v>
      </c>
      <c r="I23" t="s">
        <v>554</v>
      </c>
      <c r="J23" t="s">
        <v>3</v>
      </c>
      <c r="K23" t="s">
        <v>555</v>
      </c>
      <c r="L23">
        <v>1303</v>
      </c>
      <c r="N23">
        <v>1003</v>
      </c>
      <c r="O23" t="s">
        <v>108</v>
      </c>
      <c r="P23" t="s">
        <v>108</v>
      </c>
      <c r="Q23">
        <v>1000</v>
      </c>
      <c r="X23">
        <v>0.10199999999999999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0.10199999999999999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ROW(Source!A66)</f>
        <v>66</v>
      </c>
      <c r="B24">
        <v>78709062</v>
      </c>
      <c r="C24">
        <v>78709036</v>
      </c>
      <c r="D24">
        <v>75120956</v>
      </c>
      <c r="E24">
        <v>1077</v>
      </c>
      <c r="F24">
        <v>1</v>
      </c>
      <c r="G24">
        <v>1077</v>
      </c>
      <c r="H24">
        <v>3</v>
      </c>
      <c r="I24" t="s">
        <v>556</v>
      </c>
      <c r="J24" t="s">
        <v>3</v>
      </c>
      <c r="K24" t="s">
        <v>557</v>
      </c>
      <c r="L24">
        <v>1354</v>
      </c>
      <c r="N24">
        <v>1010</v>
      </c>
      <c r="O24" t="s">
        <v>165</v>
      </c>
      <c r="P24" t="s">
        <v>165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78709077</v>
      </c>
      <c r="C25">
        <v>78709063</v>
      </c>
      <c r="D25">
        <v>75094012</v>
      </c>
      <c r="E25">
        <v>1077</v>
      </c>
      <c r="F25">
        <v>1</v>
      </c>
      <c r="G25">
        <v>1077</v>
      </c>
      <c r="H25">
        <v>1</v>
      </c>
      <c r="I25" t="s">
        <v>486</v>
      </c>
      <c r="J25" t="s">
        <v>3</v>
      </c>
      <c r="K25" t="s">
        <v>487</v>
      </c>
      <c r="L25">
        <v>1191</v>
      </c>
      <c r="N25">
        <v>1013</v>
      </c>
      <c r="O25" t="s">
        <v>488</v>
      </c>
      <c r="P25" t="s">
        <v>488</v>
      </c>
      <c r="Q25">
        <v>1</v>
      </c>
      <c r="X25">
        <v>15.8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15.8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78709078</v>
      </c>
      <c r="C26">
        <v>78709063</v>
      </c>
      <c r="D26">
        <v>75171515</v>
      </c>
      <c r="E26">
        <v>1</v>
      </c>
      <c r="F26">
        <v>1</v>
      </c>
      <c r="G26">
        <v>1077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X26">
        <v>0.51</v>
      </c>
      <c r="Y26">
        <v>0</v>
      </c>
      <c r="Z26">
        <v>83.1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0.51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ROW(Source!A67)</f>
        <v>67</v>
      </c>
      <c r="B27">
        <v>78709079</v>
      </c>
      <c r="C27">
        <v>78709063</v>
      </c>
      <c r="D27">
        <v>75170841</v>
      </c>
      <c r="E27">
        <v>1</v>
      </c>
      <c r="F27">
        <v>1</v>
      </c>
      <c r="G27">
        <v>1077</v>
      </c>
      <c r="H27">
        <v>2</v>
      </c>
      <c r="I27" t="s">
        <v>526</v>
      </c>
      <c r="J27" t="s">
        <v>527</v>
      </c>
      <c r="K27" t="s">
        <v>528</v>
      </c>
      <c r="L27">
        <v>1368</v>
      </c>
      <c r="N27">
        <v>1011</v>
      </c>
      <c r="O27" t="s">
        <v>492</v>
      </c>
      <c r="P27" t="s">
        <v>492</v>
      </c>
      <c r="Q27">
        <v>1</v>
      </c>
      <c r="X27">
        <v>3.41</v>
      </c>
      <c r="Y27">
        <v>0</v>
      </c>
      <c r="Z27">
        <v>2.27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3.41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78709080</v>
      </c>
      <c r="C28">
        <v>78709063</v>
      </c>
      <c r="D28">
        <v>75170851</v>
      </c>
      <c r="E28">
        <v>1</v>
      </c>
      <c r="F28">
        <v>1</v>
      </c>
      <c r="G28">
        <v>1077</v>
      </c>
      <c r="H28">
        <v>2</v>
      </c>
      <c r="I28" t="s">
        <v>529</v>
      </c>
      <c r="J28" t="s">
        <v>530</v>
      </c>
      <c r="K28" t="s">
        <v>531</v>
      </c>
      <c r="L28">
        <v>1368</v>
      </c>
      <c r="N28">
        <v>1011</v>
      </c>
      <c r="O28" t="s">
        <v>492</v>
      </c>
      <c r="P28" t="s">
        <v>492</v>
      </c>
      <c r="Q28">
        <v>1</v>
      </c>
      <c r="X28">
        <v>3.67</v>
      </c>
      <c r="Y28">
        <v>0</v>
      </c>
      <c r="Z28">
        <v>0.73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3.67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78709081</v>
      </c>
      <c r="C29">
        <v>78709063</v>
      </c>
      <c r="D29">
        <v>75140463</v>
      </c>
      <c r="E29">
        <v>1</v>
      </c>
      <c r="F29">
        <v>1</v>
      </c>
      <c r="G29">
        <v>1077</v>
      </c>
      <c r="H29">
        <v>3</v>
      </c>
      <c r="I29" t="s">
        <v>532</v>
      </c>
      <c r="J29" t="s">
        <v>533</v>
      </c>
      <c r="K29" t="s">
        <v>534</v>
      </c>
      <c r="L29">
        <v>1348</v>
      </c>
      <c r="N29">
        <v>1009</v>
      </c>
      <c r="O29" t="s">
        <v>247</v>
      </c>
      <c r="P29" t="s">
        <v>247</v>
      </c>
      <c r="Q29">
        <v>1000</v>
      </c>
      <c r="X29">
        <v>6.0000000000000002E-5</v>
      </c>
      <c r="Y29">
        <v>11242.42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6.0000000000000002E-5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78709082</v>
      </c>
      <c r="C30">
        <v>78709063</v>
      </c>
      <c r="D30">
        <v>75146974</v>
      </c>
      <c r="E30">
        <v>1</v>
      </c>
      <c r="F30">
        <v>1</v>
      </c>
      <c r="G30">
        <v>1077</v>
      </c>
      <c r="H30">
        <v>3</v>
      </c>
      <c r="I30" t="s">
        <v>535</v>
      </c>
      <c r="J30" t="s">
        <v>536</v>
      </c>
      <c r="K30" t="s">
        <v>537</v>
      </c>
      <c r="L30">
        <v>1346</v>
      </c>
      <c r="N30">
        <v>1009</v>
      </c>
      <c r="O30" t="s">
        <v>29</v>
      </c>
      <c r="P30" t="s">
        <v>29</v>
      </c>
      <c r="Q30">
        <v>1</v>
      </c>
      <c r="X30">
        <v>0.8</v>
      </c>
      <c r="Y30">
        <v>25.8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0.8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78709083</v>
      </c>
      <c r="C31">
        <v>78709063</v>
      </c>
      <c r="D31">
        <v>75140742</v>
      </c>
      <c r="E31">
        <v>1</v>
      </c>
      <c r="F31">
        <v>1</v>
      </c>
      <c r="G31">
        <v>1077</v>
      </c>
      <c r="H31">
        <v>3</v>
      </c>
      <c r="I31" t="s">
        <v>538</v>
      </c>
      <c r="J31" t="s">
        <v>539</v>
      </c>
      <c r="K31" t="s">
        <v>540</v>
      </c>
      <c r="L31">
        <v>1348</v>
      </c>
      <c r="N31">
        <v>1009</v>
      </c>
      <c r="O31" t="s">
        <v>247</v>
      </c>
      <c r="P31" t="s">
        <v>247</v>
      </c>
      <c r="Q31">
        <v>1000</v>
      </c>
      <c r="X31">
        <v>5.0000000000000001E-4</v>
      </c>
      <c r="Y31">
        <v>60966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5.0000000000000001E-4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78709084</v>
      </c>
      <c r="C32">
        <v>78709063</v>
      </c>
      <c r="D32">
        <v>75140765</v>
      </c>
      <c r="E32">
        <v>1</v>
      </c>
      <c r="F32">
        <v>1</v>
      </c>
      <c r="G32">
        <v>1077</v>
      </c>
      <c r="H32">
        <v>3</v>
      </c>
      <c r="I32" t="s">
        <v>541</v>
      </c>
      <c r="J32" t="s">
        <v>542</v>
      </c>
      <c r="K32" t="s">
        <v>543</v>
      </c>
      <c r="L32">
        <v>1348</v>
      </c>
      <c r="N32">
        <v>1009</v>
      </c>
      <c r="O32" t="s">
        <v>247</v>
      </c>
      <c r="P32" t="s">
        <v>247</v>
      </c>
      <c r="Q32">
        <v>1000</v>
      </c>
      <c r="X32">
        <v>4.0000000000000003E-5</v>
      </c>
      <c r="Y32">
        <v>7982.5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4.0000000000000003E-5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ROW(Source!A67)</f>
        <v>67</v>
      </c>
      <c r="B33">
        <v>78709085</v>
      </c>
      <c r="C33">
        <v>78709063</v>
      </c>
      <c r="D33">
        <v>75163663</v>
      </c>
      <c r="E33">
        <v>1</v>
      </c>
      <c r="F33">
        <v>1</v>
      </c>
      <c r="G33">
        <v>1077</v>
      </c>
      <c r="H33">
        <v>3</v>
      </c>
      <c r="I33" t="s">
        <v>544</v>
      </c>
      <c r="J33" t="s">
        <v>545</v>
      </c>
      <c r="K33" t="s">
        <v>546</v>
      </c>
      <c r="L33">
        <v>1356</v>
      </c>
      <c r="N33">
        <v>1010</v>
      </c>
      <c r="O33" t="s">
        <v>547</v>
      </c>
      <c r="P33" t="s">
        <v>547</v>
      </c>
      <c r="Q33">
        <v>1000</v>
      </c>
      <c r="X33">
        <v>4.0999999999999999E-4</v>
      </c>
      <c r="Y33">
        <v>226.68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4.0999999999999999E-4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ROW(Source!A67)</f>
        <v>67</v>
      </c>
      <c r="B34">
        <v>78709086</v>
      </c>
      <c r="C34">
        <v>78709063</v>
      </c>
      <c r="D34">
        <v>75163324</v>
      </c>
      <c r="E34">
        <v>1</v>
      </c>
      <c r="F34">
        <v>1</v>
      </c>
      <c r="G34">
        <v>1077</v>
      </c>
      <c r="H34">
        <v>3</v>
      </c>
      <c r="I34" t="s">
        <v>548</v>
      </c>
      <c r="J34" t="s">
        <v>549</v>
      </c>
      <c r="K34" t="s">
        <v>550</v>
      </c>
      <c r="L34">
        <v>1301</v>
      </c>
      <c r="N34">
        <v>1003</v>
      </c>
      <c r="O34" t="s">
        <v>328</v>
      </c>
      <c r="P34" t="s">
        <v>328</v>
      </c>
      <c r="Q34">
        <v>1</v>
      </c>
      <c r="X34">
        <v>0.96</v>
      </c>
      <c r="Y34">
        <v>0.7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0.96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ROW(Source!A67)</f>
        <v>67</v>
      </c>
      <c r="B35">
        <v>78709087</v>
      </c>
      <c r="C35">
        <v>78709063</v>
      </c>
      <c r="D35">
        <v>75163326</v>
      </c>
      <c r="E35">
        <v>1</v>
      </c>
      <c r="F35">
        <v>1</v>
      </c>
      <c r="G35">
        <v>1077</v>
      </c>
      <c r="H35">
        <v>3</v>
      </c>
      <c r="I35" t="s">
        <v>551</v>
      </c>
      <c r="J35" t="s">
        <v>552</v>
      </c>
      <c r="K35" t="s">
        <v>553</v>
      </c>
      <c r="L35">
        <v>1356</v>
      </c>
      <c r="N35">
        <v>1010</v>
      </c>
      <c r="O35" t="s">
        <v>547</v>
      </c>
      <c r="P35" t="s">
        <v>547</v>
      </c>
      <c r="Q35">
        <v>1000</v>
      </c>
      <c r="X35">
        <v>8.3199999999999993E-3</v>
      </c>
      <c r="Y35">
        <v>6.44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8.3199999999999993E-3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ROW(Source!A67)</f>
        <v>67</v>
      </c>
      <c r="B36">
        <v>78709088</v>
      </c>
      <c r="C36">
        <v>78709063</v>
      </c>
      <c r="D36">
        <v>75115854</v>
      </c>
      <c r="E36">
        <v>1077</v>
      </c>
      <c r="F36">
        <v>1</v>
      </c>
      <c r="G36">
        <v>1077</v>
      </c>
      <c r="H36">
        <v>3</v>
      </c>
      <c r="I36" t="s">
        <v>554</v>
      </c>
      <c r="J36" t="s">
        <v>3</v>
      </c>
      <c r="K36" t="s">
        <v>555</v>
      </c>
      <c r="L36">
        <v>1303</v>
      </c>
      <c r="N36">
        <v>1003</v>
      </c>
      <c r="O36" t="s">
        <v>108</v>
      </c>
      <c r="P36" t="s">
        <v>108</v>
      </c>
      <c r="Q36">
        <v>1000</v>
      </c>
      <c r="X36">
        <v>0.10199999999999999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0.10199999999999999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78709089</v>
      </c>
      <c r="C37">
        <v>78709063</v>
      </c>
      <c r="D37">
        <v>75120956</v>
      </c>
      <c r="E37">
        <v>1077</v>
      </c>
      <c r="F37">
        <v>1</v>
      </c>
      <c r="G37">
        <v>1077</v>
      </c>
      <c r="H37">
        <v>3</v>
      </c>
      <c r="I37" t="s">
        <v>556</v>
      </c>
      <c r="J37" t="s">
        <v>3</v>
      </c>
      <c r="K37" t="s">
        <v>557</v>
      </c>
      <c r="L37">
        <v>1354</v>
      </c>
      <c r="N37">
        <v>1010</v>
      </c>
      <c r="O37" t="s">
        <v>165</v>
      </c>
      <c r="P37" t="s">
        <v>165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ROW(Source!A68)</f>
        <v>68</v>
      </c>
      <c r="B38">
        <v>78709104</v>
      </c>
      <c r="C38">
        <v>78709090</v>
      </c>
      <c r="D38">
        <v>75094012</v>
      </c>
      <c r="E38">
        <v>1077</v>
      </c>
      <c r="F38">
        <v>1</v>
      </c>
      <c r="G38">
        <v>1077</v>
      </c>
      <c r="H38">
        <v>1</v>
      </c>
      <c r="I38" t="s">
        <v>486</v>
      </c>
      <c r="J38" t="s">
        <v>3</v>
      </c>
      <c r="K38" t="s">
        <v>487</v>
      </c>
      <c r="L38">
        <v>1191</v>
      </c>
      <c r="N38">
        <v>1013</v>
      </c>
      <c r="O38" t="s">
        <v>488</v>
      </c>
      <c r="P38" t="s">
        <v>488</v>
      </c>
      <c r="Q38">
        <v>1</v>
      </c>
      <c r="X38">
        <v>7.14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102</v>
      </c>
      <c r="AG38">
        <v>8.5679999999999996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ROW(Source!A68)</f>
        <v>68</v>
      </c>
      <c r="B39">
        <v>78709105</v>
      </c>
      <c r="C39">
        <v>78709090</v>
      </c>
      <c r="D39">
        <v>75171515</v>
      </c>
      <c r="E39">
        <v>1</v>
      </c>
      <c r="F39">
        <v>1</v>
      </c>
      <c r="G39">
        <v>1077</v>
      </c>
      <c r="H39">
        <v>2</v>
      </c>
      <c r="I39" t="s">
        <v>493</v>
      </c>
      <c r="J39" t="s">
        <v>494</v>
      </c>
      <c r="K39" t="s">
        <v>495</v>
      </c>
      <c r="L39">
        <v>1368</v>
      </c>
      <c r="N39">
        <v>1011</v>
      </c>
      <c r="O39" t="s">
        <v>492</v>
      </c>
      <c r="P39" t="s">
        <v>492</v>
      </c>
      <c r="Q39">
        <v>1</v>
      </c>
      <c r="X39">
        <v>0.49</v>
      </c>
      <c r="Y39">
        <v>0</v>
      </c>
      <c r="Z39">
        <v>83.1</v>
      </c>
      <c r="AA39">
        <v>12.62</v>
      </c>
      <c r="AB39">
        <v>0</v>
      </c>
      <c r="AC39">
        <v>0</v>
      </c>
      <c r="AD39">
        <v>1</v>
      </c>
      <c r="AE39">
        <v>0</v>
      </c>
      <c r="AF39" t="s">
        <v>102</v>
      </c>
      <c r="AG39">
        <v>0.58799999999999997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ROW(Source!A68)</f>
        <v>68</v>
      </c>
      <c r="B40">
        <v>78709106</v>
      </c>
      <c r="C40">
        <v>78709090</v>
      </c>
      <c r="D40">
        <v>75170841</v>
      </c>
      <c r="E40">
        <v>1</v>
      </c>
      <c r="F40">
        <v>1</v>
      </c>
      <c r="G40">
        <v>1077</v>
      </c>
      <c r="H40">
        <v>2</v>
      </c>
      <c r="I40" t="s">
        <v>526</v>
      </c>
      <c r="J40" t="s">
        <v>527</v>
      </c>
      <c r="K40" t="s">
        <v>528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X40">
        <v>1.63</v>
      </c>
      <c r="Y40">
        <v>0</v>
      </c>
      <c r="Z40">
        <v>2.27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102</v>
      </c>
      <c r="AG40">
        <v>1.956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ROW(Source!A68)</f>
        <v>68</v>
      </c>
      <c r="B41">
        <v>78709107</v>
      </c>
      <c r="C41">
        <v>78709090</v>
      </c>
      <c r="D41">
        <v>75170851</v>
      </c>
      <c r="E41">
        <v>1</v>
      </c>
      <c r="F41">
        <v>1</v>
      </c>
      <c r="G41">
        <v>1077</v>
      </c>
      <c r="H41">
        <v>2</v>
      </c>
      <c r="I41" t="s">
        <v>529</v>
      </c>
      <c r="J41" t="s">
        <v>530</v>
      </c>
      <c r="K41" t="s">
        <v>531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X41">
        <v>1.63</v>
      </c>
      <c r="Y41">
        <v>0</v>
      </c>
      <c r="Z41">
        <v>0.73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102</v>
      </c>
      <c r="AG41">
        <v>1.956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ROW(Source!A68)</f>
        <v>68</v>
      </c>
      <c r="B42">
        <v>78709108</v>
      </c>
      <c r="C42">
        <v>78709090</v>
      </c>
      <c r="D42">
        <v>75140463</v>
      </c>
      <c r="E42">
        <v>1</v>
      </c>
      <c r="F42">
        <v>1</v>
      </c>
      <c r="G42">
        <v>1077</v>
      </c>
      <c r="H42">
        <v>3</v>
      </c>
      <c r="I42" t="s">
        <v>532</v>
      </c>
      <c r="J42" t="s">
        <v>533</v>
      </c>
      <c r="K42" t="s">
        <v>534</v>
      </c>
      <c r="L42">
        <v>1348</v>
      </c>
      <c r="N42">
        <v>1009</v>
      </c>
      <c r="O42" t="s">
        <v>247</v>
      </c>
      <c r="P42" t="s">
        <v>247</v>
      </c>
      <c r="Q42">
        <v>1000</v>
      </c>
      <c r="X42">
        <v>6.0000000000000002E-5</v>
      </c>
      <c r="Y42">
        <v>11242.42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101</v>
      </c>
      <c r="AG42">
        <v>6.0000000000000002E-5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ROW(Source!A68)</f>
        <v>68</v>
      </c>
      <c r="B43">
        <v>78709109</v>
      </c>
      <c r="C43">
        <v>78709090</v>
      </c>
      <c r="D43">
        <v>75146974</v>
      </c>
      <c r="E43">
        <v>1</v>
      </c>
      <c r="F43">
        <v>1</v>
      </c>
      <c r="G43">
        <v>1077</v>
      </c>
      <c r="H43">
        <v>3</v>
      </c>
      <c r="I43" t="s">
        <v>535</v>
      </c>
      <c r="J43" t="s">
        <v>536</v>
      </c>
      <c r="K43" t="s">
        <v>537</v>
      </c>
      <c r="L43">
        <v>1346</v>
      </c>
      <c r="N43">
        <v>1009</v>
      </c>
      <c r="O43" t="s">
        <v>29</v>
      </c>
      <c r="P43" t="s">
        <v>29</v>
      </c>
      <c r="Q43">
        <v>1</v>
      </c>
      <c r="X43">
        <v>0.8</v>
      </c>
      <c r="Y43">
        <v>25.8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101</v>
      </c>
      <c r="AG43">
        <v>0.8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ROW(Source!A68)</f>
        <v>68</v>
      </c>
      <c r="B44">
        <v>78709110</v>
      </c>
      <c r="C44">
        <v>78709090</v>
      </c>
      <c r="D44">
        <v>75140742</v>
      </c>
      <c r="E44">
        <v>1</v>
      </c>
      <c r="F44">
        <v>1</v>
      </c>
      <c r="G44">
        <v>1077</v>
      </c>
      <c r="H44">
        <v>3</v>
      </c>
      <c r="I44" t="s">
        <v>538</v>
      </c>
      <c r="J44" t="s">
        <v>539</v>
      </c>
      <c r="K44" t="s">
        <v>540</v>
      </c>
      <c r="L44">
        <v>1348</v>
      </c>
      <c r="N44">
        <v>1009</v>
      </c>
      <c r="O44" t="s">
        <v>247</v>
      </c>
      <c r="P44" t="s">
        <v>247</v>
      </c>
      <c r="Q44">
        <v>1000</v>
      </c>
      <c r="X44">
        <v>5.0000000000000001E-4</v>
      </c>
      <c r="Y44">
        <v>60966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101</v>
      </c>
      <c r="AG44">
        <v>5.0000000000000001E-4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ROW(Source!A68)</f>
        <v>68</v>
      </c>
      <c r="B45">
        <v>78709111</v>
      </c>
      <c r="C45">
        <v>78709090</v>
      </c>
      <c r="D45">
        <v>75140765</v>
      </c>
      <c r="E45">
        <v>1</v>
      </c>
      <c r="F45">
        <v>1</v>
      </c>
      <c r="G45">
        <v>1077</v>
      </c>
      <c r="H45">
        <v>3</v>
      </c>
      <c r="I45" t="s">
        <v>541</v>
      </c>
      <c r="J45" t="s">
        <v>542</v>
      </c>
      <c r="K45" t="s">
        <v>543</v>
      </c>
      <c r="L45">
        <v>1348</v>
      </c>
      <c r="N45">
        <v>1009</v>
      </c>
      <c r="O45" t="s">
        <v>247</v>
      </c>
      <c r="P45" t="s">
        <v>247</v>
      </c>
      <c r="Q45">
        <v>1000</v>
      </c>
      <c r="X45">
        <v>4.0000000000000003E-5</v>
      </c>
      <c r="Y45">
        <v>7982.5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101</v>
      </c>
      <c r="AG45">
        <v>4.0000000000000003E-5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ROW(Source!A68)</f>
        <v>68</v>
      </c>
      <c r="B46">
        <v>78709112</v>
      </c>
      <c r="C46">
        <v>78709090</v>
      </c>
      <c r="D46">
        <v>75163663</v>
      </c>
      <c r="E46">
        <v>1</v>
      </c>
      <c r="F46">
        <v>1</v>
      </c>
      <c r="G46">
        <v>1077</v>
      </c>
      <c r="H46">
        <v>3</v>
      </c>
      <c r="I46" t="s">
        <v>544</v>
      </c>
      <c r="J46" t="s">
        <v>545</v>
      </c>
      <c r="K46" t="s">
        <v>546</v>
      </c>
      <c r="L46">
        <v>1356</v>
      </c>
      <c r="N46">
        <v>1010</v>
      </c>
      <c r="O46" t="s">
        <v>547</v>
      </c>
      <c r="P46" t="s">
        <v>547</v>
      </c>
      <c r="Q46">
        <v>1000</v>
      </c>
      <c r="X46">
        <v>4.0000000000000001E-3</v>
      </c>
      <c r="Y46">
        <v>226.68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101</v>
      </c>
      <c r="AG46">
        <v>4.0000000000000001E-3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ROW(Source!A68)</f>
        <v>68</v>
      </c>
      <c r="B47">
        <v>78709113</v>
      </c>
      <c r="C47">
        <v>78709090</v>
      </c>
      <c r="D47">
        <v>75163324</v>
      </c>
      <c r="E47">
        <v>1</v>
      </c>
      <c r="F47">
        <v>1</v>
      </c>
      <c r="G47">
        <v>1077</v>
      </c>
      <c r="H47">
        <v>3</v>
      </c>
      <c r="I47" t="s">
        <v>548</v>
      </c>
      <c r="J47" t="s">
        <v>549</v>
      </c>
      <c r="K47" t="s">
        <v>550</v>
      </c>
      <c r="L47">
        <v>1301</v>
      </c>
      <c r="N47">
        <v>1003</v>
      </c>
      <c r="O47" t="s">
        <v>328</v>
      </c>
      <c r="P47" t="s">
        <v>328</v>
      </c>
      <c r="Q47">
        <v>1</v>
      </c>
      <c r="X47">
        <v>0.96</v>
      </c>
      <c r="Y47">
        <v>0.7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101</v>
      </c>
      <c r="AG47">
        <v>0.96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ROW(Source!A68)</f>
        <v>68</v>
      </c>
      <c r="B48">
        <v>78709114</v>
      </c>
      <c r="C48">
        <v>78709090</v>
      </c>
      <c r="D48">
        <v>75163326</v>
      </c>
      <c r="E48">
        <v>1</v>
      </c>
      <c r="F48">
        <v>1</v>
      </c>
      <c r="G48">
        <v>1077</v>
      </c>
      <c r="H48">
        <v>3</v>
      </c>
      <c r="I48" t="s">
        <v>551</v>
      </c>
      <c r="J48" t="s">
        <v>552</v>
      </c>
      <c r="K48" t="s">
        <v>553</v>
      </c>
      <c r="L48">
        <v>1356</v>
      </c>
      <c r="N48">
        <v>1010</v>
      </c>
      <c r="O48" t="s">
        <v>547</v>
      </c>
      <c r="P48" t="s">
        <v>547</v>
      </c>
      <c r="Q48">
        <v>1000</v>
      </c>
      <c r="X48">
        <v>8.3199999999999993E-3</v>
      </c>
      <c r="Y48">
        <v>6.44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101</v>
      </c>
      <c r="AG48">
        <v>8.3199999999999993E-3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ROW(Source!A68)</f>
        <v>68</v>
      </c>
      <c r="B49">
        <v>78709115</v>
      </c>
      <c r="C49">
        <v>78709090</v>
      </c>
      <c r="D49">
        <v>75115854</v>
      </c>
      <c r="E49">
        <v>1077</v>
      </c>
      <c r="F49">
        <v>1</v>
      </c>
      <c r="G49">
        <v>1077</v>
      </c>
      <c r="H49">
        <v>3</v>
      </c>
      <c r="I49" t="s">
        <v>554</v>
      </c>
      <c r="J49" t="s">
        <v>3</v>
      </c>
      <c r="K49" t="s">
        <v>555</v>
      </c>
      <c r="L49">
        <v>1303</v>
      </c>
      <c r="N49">
        <v>1003</v>
      </c>
      <c r="O49" t="s">
        <v>108</v>
      </c>
      <c r="P49" t="s">
        <v>108</v>
      </c>
      <c r="Q49">
        <v>1000</v>
      </c>
      <c r="X49">
        <v>0.10199999999999999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101</v>
      </c>
      <c r="AG49">
        <v>0.10199999999999999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ROW(Source!A68)</f>
        <v>68</v>
      </c>
      <c r="B50">
        <v>78709116</v>
      </c>
      <c r="C50">
        <v>78709090</v>
      </c>
      <c r="D50">
        <v>75120956</v>
      </c>
      <c r="E50">
        <v>1077</v>
      </c>
      <c r="F50">
        <v>1</v>
      </c>
      <c r="G50">
        <v>1077</v>
      </c>
      <c r="H50">
        <v>3</v>
      </c>
      <c r="I50" t="s">
        <v>556</v>
      </c>
      <c r="J50" t="s">
        <v>3</v>
      </c>
      <c r="K50" t="s">
        <v>557</v>
      </c>
      <c r="L50">
        <v>1354</v>
      </c>
      <c r="N50">
        <v>1010</v>
      </c>
      <c r="O50" t="s">
        <v>165</v>
      </c>
      <c r="P50" t="s">
        <v>165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101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ROW(Source!A69)</f>
        <v>69</v>
      </c>
      <c r="B51">
        <v>78709131</v>
      </c>
      <c r="C51">
        <v>78709117</v>
      </c>
      <c r="D51">
        <v>75094012</v>
      </c>
      <c r="E51">
        <v>1077</v>
      </c>
      <c r="F51">
        <v>1</v>
      </c>
      <c r="G51">
        <v>1077</v>
      </c>
      <c r="H51">
        <v>1</v>
      </c>
      <c r="I51" t="s">
        <v>486</v>
      </c>
      <c r="J51" t="s">
        <v>3</v>
      </c>
      <c r="K51" t="s">
        <v>487</v>
      </c>
      <c r="L51">
        <v>1191</v>
      </c>
      <c r="N51">
        <v>1013</v>
      </c>
      <c r="O51" t="s">
        <v>488</v>
      </c>
      <c r="P51" t="s">
        <v>488</v>
      </c>
      <c r="Q51">
        <v>1</v>
      </c>
      <c r="X51">
        <v>7.14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7.14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ROW(Source!A69)</f>
        <v>69</v>
      </c>
      <c r="B52">
        <v>78709132</v>
      </c>
      <c r="C52">
        <v>78709117</v>
      </c>
      <c r="D52">
        <v>75171515</v>
      </c>
      <c r="E52">
        <v>1</v>
      </c>
      <c r="F52">
        <v>1</v>
      </c>
      <c r="G52">
        <v>1077</v>
      </c>
      <c r="H52">
        <v>2</v>
      </c>
      <c r="I52" t="s">
        <v>493</v>
      </c>
      <c r="J52" t="s">
        <v>494</v>
      </c>
      <c r="K52" t="s">
        <v>495</v>
      </c>
      <c r="L52">
        <v>1368</v>
      </c>
      <c r="N52">
        <v>1011</v>
      </c>
      <c r="O52" t="s">
        <v>492</v>
      </c>
      <c r="P52" t="s">
        <v>492</v>
      </c>
      <c r="Q52">
        <v>1</v>
      </c>
      <c r="X52">
        <v>0.49</v>
      </c>
      <c r="Y52">
        <v>0</v>
      </c>
      <c r="Z52">
        <v>83.1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0.49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ROW(Source!A69)</f>
        <v>69</v>
      </c>
      <c r="B53">
        <v>78709133</v>
      </c>
      <c r="C53">
        <v>78709117</v>
      </c>
      <c r="D53">
        <v>75170841</v>
      </c>
      <c r="E53">
        <v>1</v>
      </c>
      <c r="F53">
        <v>1</v>
      </c>
      <c r="G53">
        <v>1077</v>
      </c>
      <c r="H53">
        <v>2</v>
      </c>
      <c r="I53" t="s">
        <v>526</v>
      </c>
      <c r="J53" t="s">
        <v>527</v>
      </c>
      <c r="K53" t="s">
        <v>528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X53">
        <v>1.63</v>
      </c>
      <c r="Y53">
        <v>0</v>
      </c>
      <c r="Z53">
        <v>2.27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1.63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ROW(Source!A69)</f>
        <v>69</v>
      </c>
      <c r="B54">
        <v>78709134</v>
      </c>
      <c r="C54">
        <v>78709117</v>
      </c>
      <c r="D54">
        <v>75170851</v>
      </c>
      <c r="E54">
        <v>1</v>
      </c>
      <c r="F54">
        <v>1</v>
      </c>
      <c r="G54">
        <v>1077</v>
      </c>
      <c r="H54">
        <v>2</v>
      </c>
      <c r="I54" t="s">
        <v>529</v>
      </c>
      <c r="J54" t="s">
        <v>530</v>
      </c>
      <c r="K54" t="s">
        <v>531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X54">
        <v>1.63</v>
      </c>
      <c r="Y54">
        <v>0</v>
      </c>
      <c r="Z54">
        <v>0.73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1.63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ROW(Source!A69)</f>
        <v>69</v>
      </c>
      <c r="B55">
        <v>78709135</v>
      </c>
      <c r="C55">
        <v>78709117</v>
      </c>
      <c r="D55">
        <v>75140463</v>
      </c>
      <c r="E55">
        <v>1</v>
      </c>
      <c r="F55">
        <v>1</v>
      </c>
      <c r="G55">
        <v>1077</v>
      </c>
      <c r="H55">
        <v>3</v>
      </c>
      <c r="I55" t="s">
        <v>532</v>
      </c>
      <c r="J55" t="s">
        <v>533</v>
      </c>
      <c r="K55" t="s">
        <v>534</v>
      </c>
      <c r="L55">
        <v>1348</v>
      </c>
      <c r="N55">
        <v>1009</v>
      </c>
      <c r="O55" t="s">
        <v>247</v>
      </c>
      <c r="P55" t="s">
        <v>247</v>
      </c>
      <c r="Q55">
        <v>1000</v>
      </c>
      <c r="X55">
        <v>6.0000000000000002E-5</v>
      </c>
      <c r="Y55">
        <v>11242.42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6.0000000000000002E-5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ROW(Source!A69)</f>
        <v>69</v>
      </c>
      <c r="B56">
        <v>78709136</v>
      </c>
      <c r="C56">
        <v>78709117</v>
      </c>
      <c r="D56">
        <v>75146974</v>
      </c>
      <c r="E56">
        <v>1</v>
      </c>
      <c r="F56">
        <v>1</v>
      </c>
      <c r="G56">
        <v>1077</v>
      </c>
      <c r="H56">
        <v>3</v>
      </c>
      <c r="I56" t="s">
        <v>535</v>
      </c>
      <c r="J56" t="s">
        <v>536</v>
      </c>
      <c r="K56" t="s">
        <v>537</v>
      </c>
      <c r="L56">
        <v>1346</v>
      </c>
      <c r="N56">
        <v>1009</v>
      </c>
      <c r="O56" t="s">
        <v>29</v>
      </c>
      <c r="P56" t="s">
        <v>29</v>
      </c>
      <c r="Q56">
        <v>1</v>
      </c>
      <c r="X56">
        <v>0.8</v>
      </c>
      <c r="Y56">
        <v>25.8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0.8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ROW(Source!A69)</f>
        <v>69</v>
      </c>
      <c r="B57">
        <v>78709137</v>
      </c>
      <c r="C57">
        <v>78709117</v>
      </c>
      <c r="D57">
        <v>75140742</v>
      </c>
      <c r="E57">
        <v>1</v>
      </c>
      <c r="F57">
        <v>1</v>
      </c>
      <c r="G57">
        <v>1077</v>
      </c>
      <c r="H57">
        <v>3</v>
      </c>
      <c r="I57" t="s">
        <v>538</v>
      </c>
      <c r="J57" t="s">
        <v>539</v>
      </c>
      <c r="K57" t="s">
        <v>540</v>
      </c>
      <c r="L57">
        <v>1348</v>
      </c>
      <c r="N57">
        <v>1009</v>
      </c>
      <c r="O57" t="s">
        <v>247</v>
      </c>
      <c r="P57" t="s">
        <v>247</v>
      </c>
      <c r="Q57">
        <v>1000</v>
      </c>
      <c r="X57">
        <v>5.0000000000000001E-4</v>
      </c>
      <c r="Y57">
        <v>60966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5.0000000000000001E-4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ROW(Source!A69)</f>
        <v>69</v>
      </c>
      <c r="B58">
        <v>78709138</v>
      </c>
      <c r="C58">
        <v>78709117</v>
      </c>
      <c r="D58">
        <v>75140765</v>
      </c>
      <c r="E58">
        <v>1</v>
      </c>
      <c r="F58">
        <v>1</v>
      </c>
      <c r="G58">
        <v>1077</v>
      </c>
      <c r="H58">
        <v>3</v>
      </c>
      <c r="I58" t="s">
        <v>541</v>
      </c>
      <c r="J58" t="s">
        <v>542</v>
      </c>
      <c r="K58" t="s">
        <v>543</v>
      </c>
      <c r="L58">
        <v>1348</v>
      </c>
      <c r="N58">
        <v>1009</v>
      </c>
      <c r="O58" t="s">
        <v>247</v>
      </c>
      <c r="P58" t="s">
        <v>247</v>
      </c>
      <c r="Q58">
        <v>1000</v>
      </c>
      <c r="X58">
        <v>4.0000000000000003E-5</v>
      </c>
      <c r="Y58">
        <v>7982.5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4.0000000000000003E-5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ROW(Source!A69)</f>
        <v>69</v>
      </c>
      <c r="B59">
        <v>78709139</v>
      </c>
      <c r="C59">
        <v>78709117</v>
      </c>
      <c r="D59">
        <v>75163663</v>
      </c>
      <c r="E59">
        <v>1</v>
      </c>
      <c r="F59">
        <v>1</v>
      </c>
      <c r="G59">
        <v>1077</v>
      </c>
      <c r="H59">
        <v>3</v>
      </c>
      <c r="I59" t="s">
        <v>544</v>
      </c>
      <c r="J59" t="s">
        <v>545</v>
      </c>
      <c r="K59" t="s">
        <v>546</v>
      </c>
      <c r="L59">
        <v>1356</v>
      </c>
      <c r="N59">
        <v>1010</v>
      </c>
      <c r="O59" t="s">
        <v>547</v>
      </c>
      <c r="P59" t="s">
        <v>547</v>
      </c>
      <c r="Q59">
        <v>1000</v>
      </c>
      <c r="X59">
        <v>4.0000000000000001E-3</v>
      </c>
      <c r="Y59">
        <v>226.68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4.0000000000000001E-3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ROW(Source!A69)</f>
        <v>69</v>
      </c>
      <c r="B60">
        <v>78709140</v>
      </c>
      <c r="C60">
        <v>78709117</v>
      </c>
      <c r="D60">
        <v>75163324</v>
      </c>
      <c r="E60">
        <v>1</v>
      </c>
      <c r="F60">
        <v>1</v>
      </c>
      <c r="G60">
        <v>1077</v>
      </c>
      <c r="H60">
        <v>3</v>
      </c>
      <c r="I60" t="s">
        <v>548</v>
      </c>
      <c r="J60" t="s">
        <v>549</v>
      </c>
      <c r="K60" t="s">
        <v>550</v>
      </c>
      <c r="L60">
        <v>1301</v>
      </c>
      <c r="N60">
        <v>1003</v>
      </c>
      <c r="O60" t="s">
        <v>328</v>
      </c>
      <c r="P60" t="s">
        <v>328</v>
      </c>
      <c r="Q60">
        <v>1</v>
      </c>
      <c r="X60">
        <v>0.96</v>
      </c>
      <c r="Y60">
        <v>0.7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0.96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ROW(Source!A69)</f>
        <v>69</v>
      </c>
      <c r="B61">
        <v>78709141</v>
      </c>
      <c r="C61">
        <v>78709117</v>
      </c>
      <c r="D61">
        <v>75163326</v>
      </c>
      <c r="E61">
        <v>1</v>
      </c>
      <c r="F61">
        <v>1</v>
      </c>
      <c r="G61">
        <v>1077</v>
      </c>
      <c r="H61">
        <v>3</v>
      </c>
      <c r="I61" t="s">
        <v>551</v>
      </c>
      <c r="J61" t="s">
        <v>552</v>
      </c>
      <c r="K61" t="s">
        <v>553</v>
      </c>
      <c r="L61">
        <v>1356</v>
      </c>
      <c r="N61">
        <v>1010</v>
      </c>
      <c r="O61" t="s">
        <v>547</v>
      </c>
      <c r="P61" t="s">
        <v>547</v>
      </c>
      <c r="Q61">
        <v>1000</v>
      </c>
      <c r="X61">
        <v>8.3199999999999993E-3</v>
      </c>
      <c r="Y61">
        <v>6.44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8.3199999999999993E-3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ROW(Source!A69)</f>
        <v>69</v>
      </c>
      <c r="B62">
        <v>78709142</v>
      </c>
      <c r="C62">
        <v>78709117</v>
      </c>
      <c r="D62">
        <v>75115854</v>
      </c>
      <c r="E62">
        <v>1077</v>
      </c>
      <c r="F62">
        <v>1</v>
      </c>
      <c r="G62">
        <v>1077</v>
      </c>
      <c r="H62">
        <v>3</v>
      </c>
      <c r="I62" t="s">
        <v>554</v>
      </c>
      <c r="J62" t="s">
        <v>3</v>
      </c>
      <c r="K62" t="s">
        <v>555</v>
      </c>
      <c r="L62">
        <v>1303</v>
      </c>
      <c r="N62">
        <v>1003</v>
      </c>
      <c r="O62" t="s">
        <v>108</v>
      </c>
      <c r="P62" t="s">
        <v>108</v>
      </c>
      <c r="Q62">
        <v>1000</v>
      </c>
      <c r="X62">
        <v>0.10199999999999999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0.10199999999999999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ROW(Source!A69)</f>
        <v>69</v>
      </c>
      <c r="B63">
        <v>78709143</v>
      </c>
      <c r="C63">
        <v>78709117</v>
      </c>
      <c r="D63">
        <v>75120956</v>
      </c>
      <c r="E63">
        <v>1077</v>
      </c>
      <c r="F63">
        <v>1</v>
      </c>
      <c r="G63">
        <v>1077</v>
      </c>
      <c r="H63">
        <v>3</v>
      </c>
      <c r="I63" t="s">
        <v>556</v>
      </c>
      <c r="J63" t="s">
        <v>3</v>
      </c>
      <c r="K63" t="s">
        <v>557</v>
      </c>
      <c r="L63">
        <v>1354</v>
      </c>
      <c r="N63">
        <v>1010</v>
      </c>
      <c r="O63" t="s">
        <v>165</v>
      </c>
      <c r="P63" t="s">
        <v>165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ROW(Source!A71)</f>
        <v>71</v>
      </c>
      <c r="B64">
        <v>78709150</v>
      </c>
      <c r="C64">
        <v>78709145</v>
      </c>
      <c r="D64">
        <v>75094012</v>
      </c>
      <c r="E64">
        <v>1077</v>
      </c>
      <c r="F64">
        <v>1</v>
      </c>
      <c r="G64">
        <v>1077</v>
      </c>
      <c r="H64">
        <v>1</v>
      </c>
      <c r="I64" t="s">
        <v>486</v>
      </c>
      <c r="J64" t="s">
        <v>3</v>
      </c>
      <c r="K64" t="s">
        <v>487</v>
      </c>
      <c r="L64">
        <v>1191</v>
      </c>
      <c r="N64">
        <v>1013</v>
      </c>
      <c r="O64" t="s">
        <v>488</v>
      </c>
      <c r="P64" t="s">
        <v>488</v>
      </c>
      <c r="Q64">
        <v>1</v>
      </c>
      <c r="X64">
        <v>3.54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102</v>
      </c>
      <c r="AG64">
        <v>4.2480000000000002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ROW(Source!A71)</f>
        <v>71</v>
      </c>
      <c r="B65">
        <v>78709151</v>
      </c>
      <c r="C65">
        <v>78709145</v>
      </c>
      <c r="D65">
        <v>75171356</v>
      </c>
      <c r="E65">
        <v>1</v>
      </c>
      <c r="F65">
        <v>1</v>
      </c>
      <c r="G65">
        <v>1077</v>
      </c>
      <c r="H65">
        <v>2</v>
      </c>
      <c r="I65" t="s">
        <v>558</v>
      </c>
      <c r="J65" t="s">
        <v>559</v>
      </c>
      <c r="K65" t="s">
        <v>560</v>
      </c>
      <c r="L65">
        <v>1368</v>
      </c>
      <c r="N65">
        <v>1011</v>
      </c>
      <c r="O65" t="s">
        <v>492</v>
      </c>
      <c r="P65" t="s">
        <v>492</v>
      </c>
      <c r="Q65">
        <v>1</v>
      </c>
      <c r="X65">
        <v>0.13</v>
      </c>
      <c r="Y65">
        <v>0</v>
      </c>
      <c r="Z65">
        <v>0.12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102</v>
      </c>
      <c r="AG65">
        <v>0.156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ROW(Source!A71)</f>
        <v>71</v>
      </c>
      <c r="B66">
        <v>78709152</v>
      </c>
      <c r="C66">
        <v>78709145</v>
      </c>
      <c r="D66">
        <v>75142011</v>
      </c>
      <c r="E66">
        <v>1</v>
      </c>
      <c r="F66">
        <v>1</v>
      </c>
      <c r="G66">
        <v>1077</v>
      </c>
      <c r="H66">
        <v>3</v>
      </c>
      <c r="I66" t="s">
        <v>561</v>
      </c>
      <c r="J66" t="s">
        <v>562</v>
      </c>
      <c r="K66" t="s">
        <v>563</v>
      </c>
      <c r="L66">
        <v>1346</v>
      </c>
      <c r="N66">
        <v>1009</v>
      </c>
      <c r="O66" t="s">
        <v>29</v>
      </c>
      <c r="P66" t="s">
        <v>29</v>
      </c>
      <c r="Q66">
        <v>1</v>
      </c>
      <c r="X66">
        <v>0.39360000000000001</v>
      </c>
      <c r="Y66">
        <v>6.27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101</v>
      </c>
      <c r="AG66">
        <v>0.39360000000000001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ROW(Source!A71)</f>
        <v>71</v>
      </c>
      <c r="B67">
        <v>78709153</v>
      </c>
      <c r="C67">
        <v>78709145</v>
      </c>
      <c r="D67">
        <v>75120903</v>
      </c>
      <c r="E67">
        <v>1077</v>
      </c>
      <c r="F67">
        <v>1</v>
      </c>
      <c r="G67">
        <v>1077</v>
      </c>
      <c r="H67">
        <v>3</v>
      </c>
      <c r="I67" t="s">
        <v>564</v>
      </c>
      <c r="J67" t="s">
        <v>3</v>
      </c>
      <c r="K67" t="s">
        <v>565</v>
      </c>
      <c r="L67">
        <v>1391</v>
      </c>
      <c r="N67">
        <v>1013</v>
      </c>
      <c r="O67" t="s">
        <v>136</v>
      </c>
      <c r="P67" t="s">
        <v>136</v>
      </c>
      <c r="Q67">
        <v>1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101</v>
      </c>
      <c r="AG67">
        <v>1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ROW(Source!A72)</f>
        <v>72</v>
      </c>
      <c r="B68">
        <v>78709159</v>
      </c>
      <c r="C68">
        <v>78709154</v>
      </c>
      <c r="D68">
        <v>75094012</v>
      </c>
      <c r="E68">
        <v>1077</v>
      </c>
      <c r="F68">
        <v>1</v>
      </c>
      <c r="G68">
        <v>1077</v>
      </c>
      <c r="H68">
        <v>1</v>
      </c>
      <c r="I68" t="s">
        <v>486</v>
      </c>
      <c r="J68" t="s">
        <v>3</v>
      </c>
      <c r="K68" t="s">
        <v>487</v>
      </c>
      <c r="L68">
        <v>1191</v>
      </c>
      <c r="N68">
        <v>1013</v>
      </c>
      <c r="O68" t="s">
        <v>488</v>
      </c>
      <c r="P68" t="s">
        <v>488</v>
      </c>
      <c r="Q68">
        <v>1</v>
      </c>
      <c r="X68">
        <v>3.54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3.54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ROW(Source!A72)</f>
        <v>72</v>
      </c>
      <c r="B69">
        <v>78709160</v>
      </c>
      <c r="C69">
        <v>78709154</v>
      </c>
      <c r="D69">
        <v>75171356</v>
      </c>
      <c r="E69">
        <v>1</v>
      </c>
      <c r="F69">
        <v>1</v>
      </c>
      <c r="G69">
        <v>1077</v>
      </c>
      <c r="H69">
        <v>2</v>
      </c>
      <c r="I69" t="s">
        <v>558</v>
      </c>
      <c r="J69" t="s">
        <v>559</v>
      </c>
      <c r="K69" t="s">
        <v>560</v>
      </c>
      <c r="L69">
        <v>1368</v>
      </c>
      <c r="N69">
        <v>1011</v>
      </c>
      <c r="O69" t="s">
        <v>492</v>
      </c>
      <c r="P69" t="s">
        <v>492</v>
      </c>
      <c r="Q69">
        <v>1</v>
      </c>
      <c r="X69">
        <v>0.13</v>
      </c>
      <c r="Y69">
        <v>0</v>
      </c>
      <c r="Z69">
        <v>0.12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0.13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ROW(Source!A72)</f>
        <v>72</v>
      </c>
      <c r="B70">
        <v>78709161</v>
      </c>
      <c r="C70">
        <v>78709154</v>
      </c>
      <c r="D70">
        <v>75142011</v>
      </c>
      <c r="E70">
        <v>1</v>
      </c>
      <c r="F70">
        <v>1</v>
      </c>
      <c r="G70">
        <v>1077</v>
      </c>
      <c r="H70">
        <v>3</v>
      </c>
      <c r="I70" t="s">
        <v>561</v>
      </c>
      <c r="J70" t="s">
        <v>562</v>
      </c>
      <c r="K70" t="s">
        <v>563</v>
      </c>
      <c r="L70">
        <v>1346</v>
      </c>
      <c r="N70">
        <v>1009</v>
      </c>
      <c r="O70" t="s">
        <v>29</v>
      </c>
      <c r="P70" t="s">
        <v>29</v>
      </c>
      <c r="Q70">
        <v>1</v>
      </c>
      <c r="X70">
        <v>0.39360000000000001</v>
      </c>
      <c r="Y70">
        <v>6.27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0.39360000000000001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ROW(Source!A72)</f>
        <v>72</v>
      </c>
      <c r="B71">
        <v>78709162</v>
      </c>
      <c r="C71">
        <v>78709154</v>
      </c>
      <c r="D71">
        <v>75120903</v>
      </c>
      <c r="E71">
        <v>1077</v>
      </c>
      <c r="F71">
        <v>1</v>
      </c>
      <c r="G71">
        <v>1077</v>
      </c>
      <c r="H71">
        <v>3</v>
      </c>
      <c r="I71" t="s">
        <v>564</v>
      </c>
      <c r="J71" t="s">
        <v>3</v>
      </c>
      <c r="K71" t="s">
        <v>565</v>
      </c>
      <c r="L71">
        <v>1391</v>
      </c>
      <c r="N71">
        <v>1013</v>
      </c>
      <c r="O71" t="s">
        <v>136</v>
      </c>
      <c r="P71" t="s">
        <v>136</v>
      </c>
      <c r="Q71">
        <v>1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1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ROW(Source!A74)</f>
        <v>74</v>
      </c>
      <c r="B72">
        <v>78709172</v>
      </c>
      <c r="C72">
        <v>78709164</v>
      </c>
      <c r="D72">
        <v>75094012</v>
      </c>
      <c r="E72">
        <v>1077</v>
      </c>
      <c r="F72">
        <v>1</v>
      </c>
      <c r="G72">
        <v>1077</v>
      </c>
      <c r="H72">
        <v>1</v>
      </c>
      <c r="I72" t="s">
        <v>486</v>
      </c>
      <c r="J72" t="s">
        <v>3</v>
      </c>
      <c r="K72" t="s">
        <v>487</v>
      </c>
      <c r="L72">
        <v>1191</v>
      </c>
      <c r="N72">
        <v>1013</v>
      </c>
      <c r="O72" t="s">
        <v>488</v>
      </c>
      <c r="P72" t="s">
        <v>488</v>
      </c>
      <c r="Q72">
        <v>1</v>
      </c>
      <c r="X72">
        <v>116.43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102</v>
      </c>
      <c r="AG72">
        <v>139.71600000000001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ROW(Source!A74)</f>
        <v>74</v>
      </c>
      <c r="B73">
        <v>78709173</v>
      </c>
      <c r="C73">
        <v>78709164</v>
      </c>
      <c r="D73">
        <v>75171515</v>
      </c>
      <c r="E73">
        <v>1</v>
      </c>
      <c r="F73">
        <v>1</v>
      </c>
      <c r="G73">
        <v>1077</v>
      </c>
      <c r="H73">
        <v>2</v>
      </c>
      <c r="I73" t="s">
        <v>493</v>
      </c>
      <c r="J73" t="s">
        <v>494</v>
      </c>
      <c r="K73" t="s">
        <v>495</v>
      </c>
      <c r="L73">
        <v>1368</v>
      </c>
      <c r="N73">
        <v>1011</v>
      </c>
      <c r="O73" t="s">
        <v>492</v>
      </c>
      <c r="P73" t="s">
        <v>492</v>
      </c>
      <c r="Q73">
        <v>1</v>
      </c>
      <c r="X73">
        <v>0.16</v>
      </c>
      <c r="Y73">
        <v>0</v>
      </c>
      <c r="Z73">
        <v>83.1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102</v>
      </c>
      <c r="AG73">
        <v>0.192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ROW(Source!A74)</f>
        <v>74</v>
      </c>
      <c r="B74">
        <v>78709174</v>
      </c>
      <c r="C74">
        <v>78709164</v>
      </c>
      <c r="D74">
        <v>75140183</v>
      </c>
      <c r="E74">
        <v>1</v>
      </c>
      <c r="F74">
        <v>1</v>
      </c>
      <c r="G74">
        <v>1077</v>
      </c>
      <c r="H74">
        <v>3</v>
      </c>
      <c r="I74" t="s">
        <v>515</v>
      </c>
      <c r="J74" t="s">
        <v>516</v>
      </c>
      <c r="K74" t="s">
        <v>517</v>
      </c>
      <c r="L74">
        <v>1346</v>
      </c>
      <c r="N74">
        <v>1009</v>
      </c>
      <c r="O74" t="s">
        <v>29</v>
      </c>
      <c r="P74" t="s">
        <v>29</v>
      </c>
      <c r="Q74">
        <v>1</v>
      </c>
      <c r="X74">
        <v>5</v>
      </c>
      <c r="Y74">
        <v>1.61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101</v>
      </c>
      <c r="AG74">
        <v>5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ROW(Source!A74)</f>
        <v>74</v>
      </c>
      <c r="B75">
        <v>78709175</v>
      </c>
      <c r="C75">
        <v>78709164</v>
      </c>
      <c r="D75">
        <v>75141163</v>
      </c>
      <c r="E75">
        <v>1</v>
      </c>
      <c r="F75">
        <v>1</v>
      </c>
      <c r="G75">
        <v>1077</v>
      </c>
      <c r="H75">
        <v>3</v>
      </c>
      <c r="I75" t="s">
        <v>566</v>
      </c>
      <c r="J75" t="s">
        <v>567</v>
      </c>
      <c r="K75" t="s">
        <v>568</v>
      </c>
      <c r="L75">
        <v>1327</v>
      </c>
      <c r="N75">
        <v>1005</v>
      </c>
      <c r="O75" t="s">
        <v>288</v>
      </c>
      <c r="P75" t="s">
        <v>288</v>
      </c>
      <c r="Q75">
        <v>1</v>
      </c>
      <c r="X75">
        <v>5</v>
      </c>
      <c r="Y75">
        <v>127.33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101</v>
      </c>
      <c r="AG75">
        <v>5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ROW(Source!A74)</f>
        <v>74</v>
      </c>
      <c r="B76">
        <v>78709176</v>
      </c>
      <c r="C76">
        <v>78709164</v>
      </c>
      <c r="D76">
        <v>75142632</v>
      </c>
      <c r="E76">
        <v>1</v>
      </c>
      <c r="F76">
        <v>1</v>
      </c>
      <c r="G76">
        <v>1077</v>
      </c>
      <c r="H76">
        <v>3</v>
      </c>
      <c r="I76" t="s">
        <v>569</v>
      </c>
      <c r="J76" t="s">
        <v>570</v>
      </c>
      <c r="K76" t="s">
        <v>571</v>
      </c>
      <c r="L76">
        <v>1354</v>
      </c>
      <c r="N76">
        <v>1010</v>
      </c>
      <c r="O76" t="s">
        <v>165</v>
      </c>
      <c r="P76" t="s">
        <v>165</v>
      </c>
      <c r="Q76">
        <v>1</v>
      </c>
      <c r="X76">
        <v>1.2</v>
      </c>
      <c r="Y76">
        <v>38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101</v>
      </c>
      <c r="AG76">
        <v>1.2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ROW(Source!A74)</f>
        <v>74</v>
      </c>
      <c r="B77">
        <v>78709177</v>
      </c>
      <c r="C77">
        <v>78709164</v>
      </c>
      <c r="D77">
        <v>75147271</v>
      </c>
      <c r="E77">
        <v>1</v>
      </c>
      <c r="F77">
        <v>1</v>
      </c>
      <c r="G77">
        <v>1077</v>
      </c>
      <c r="H77">
        <v>3</v>
      </c>
      <c r="I77" t="s">
        <v>572</v>
      </c>
      <c r="J77" t="s">
        <v>573</v>
      </c>
      <c r="K77" t="s">
        <v>574</v>
      </c>
      <c r="L77">
        <v>1296</v>
      </c>
      <c r="N77">
        <v>1002</v>
      </c>
      <c r="O77" t="s">
        <v>575</v>
      </c>
      <c r="P77" t="s">
        <v>575</v>
      </c>
      <c r="Q77">
        <v>1</v>
      </c>
      <c r="X77">
        <v>15</v>
      </c>
      <c r="Y77">
        <v>16.260000000000002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101</v>
      </c>
      <c r="AG77">
        <v>15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ROW(Source!A74)</f>
        <v>74</v>
      </c>
      <c r="B78">
        <v>78709178</v>
      </c>
      <c r="C78">
        <v>78709164</v>
      </c>
      <c r="D78">
        <v>75120903</v>
      </c>
      <c r="E78">
        <v>1077</v>
      </c>
      <c r="F78">
        <v>1</v>
      </c>
      <c r="G78">
        <v>1077</v>
      </c>
      <c r="H78">
        <v>3</v>
      </c>
      <c r="I78" t="s">
        <v>564</v>
      </c>
      <c r="J78" t="s">
        <v>3</v>
      </c>
      <c r="K78" t="s">
        <v>576</v>
      </c>
      <c r="L78">
        <v>1391</v>
      </c>
      <c r="N78">
        <v>1013</v>
      </c>
      <c r="O78" t="s">
        <v>136</v>
      </c>
      <c r="P78" t="s">
        <v>136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101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ROW(Source!A75)</f>
        <v>75</v>
      </c>
      <c r="B79">
        <v>78709187</v>
      </c>
      <c r="C79">
        <v>78709179</v>
      </c>
      <c r="D79">
        <v>75094012</v>
      </c>
      <c r="E79">
        <v>1077</v>
      </c>
      <c r="F79">
        <v>1</v>
      </c>
      <c r="G79">
        <v>1077</v>
      </c>
      <c r="H79">
        <v>1</v>
      </c>
      <c r="I79" t="s">
        <v>486</v>
      </c>
      <c r="J79" t="s">
        <v>3</v>
      </c>
      <c r="K79" t="s">
        <v>487</v>
      </c>
      <c r="L79">
        <v>1191</v>
      </c>
      <c r="N79">
        <v>1013</v>
      </c>
      <c r="O79" t="s">
        <v>488</v>
      </c>
      <c r="P79" t="s">
        <v>488</v>
      </c>
      <c r="Q79">
        <v>1</v>
      </c>
      <c r="X79">
        <v>116.43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116.43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ROW(Source!A75)</f>
        <v>75</v>
      </c>
      <c r="B80">
        <v>78709188</v>
      </c>
      <c r="C80">
        <v>78709179</v>
      </c>
      <c r="D80">
        <v>75171515</v>
      </c>
      <c r="E80">
        <v>1</v>
      </c>
      <c r="F80">
        <v>1</v>
      </c>
      <c r="G80">
        <v>1077</v>
      </c>
      <c r="H80">
        <v>2</v>
      </c>
      <c r="I80" t="s">
        <v>493</v>
      </c>
      <c r="J80" t="s">
        <v>494</v>
      </c>
      <c r="K80" t="s">
        <v>495</v>
      </c>
      <c r="L80">
        <v>1368</v>
      </c>
      <c r="N80">
        <v>1011</v>
      </c>
      <c r="O80" t="s">
        <v>492</v>
      </c>
      <c r="P80" t="s">
        <v>492</v>
      </c>
      <c r="Q80">
        <v>1</v>
      </c>
      <c r="X80">
        <v>0.16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0.16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ROW(Source!A75)</f>
        <v>75</v>
      </c>
      <c r="B81">
        <v>78709189</v>
      </c>
      <c r="C81">
        <v>78709179</v>
      </c>
      <c r="D81">
        <v>75140183</v>
      </c>
      <c r="E81">
        <v>1</v>
      </c>
      <c r="F81">
        <v>1</v>
      </c>
      <c r="G81">
        <v>1077</v>
      </c>
      <c r="H81">
        <v>3</v>
      </c>
      <c r="I81" t="s">
        <v>515</v>
      </c>
      <c r="J81" t="s">
        <v>516</v>
      </c>
      <c r="K81" t="s">
        <v>517</v>
      </c>
      <c r="L81">
        <v>1346</v>
      </c>
      <c r="N81">
        <v>1009</v>
      </c>
      <c r="O81" t="s">
        <v>29</v>
      </c>
      <c r="P81" t="s">
        <v>29</v>
      </c>
      <c r="Q81">
        <v>1</v>
      </c>
      <c r="X81">
        <v>5</v>
      </c>
      <c r="Y81">
        <v>1.61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5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ROW(Source!A75)</f>
        <v>75</v>
      </c>
      <c r="B82">
        <v>78709190</v>
      </c>
      <c r="C82">
        <v>78709179</v>
      </c>
      <c r="D82">
        <v>75141163</v>
      </c>
      <c r="E82">
        <v>1</v>
      </c>
      <c r="F82">
        <v>1</v>
      </c>
      <c r="G82">
        <v>1077</v>
      </c>
      <c r="H82">
        <v>3</v>
      </c>
      <c r="I82" t="s">
        <v>566</v>
      </c>
      <c r="J82" t="s">
        <v>567</v>
      </c>
      <c r="K82" t="s">
        <v>568</v>
      </c>
      <c r="L82">
        <v>1327</v>
      </c>
      <c r="N82">
        <v>1005</v>
      </c>
      <c r="O82" t="s">
        <v>288</v>
      </c>
      <c r="P82" t="s">
        <v>288</v>
      </c>
      <c r="Q82">
        <v>1</v>
      </c>
      <c r="X82">
        <v>5</v>
      </c>
      <c r="Y82">
        <v>127.33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5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ROW(Source!A75)</f>
        <v>75</v>
      </c>
      <c r="B83">
        <v>78709191</v>
      </c>
      <c r="C83">
        <v>78709179</v>
      </c>
      <c r="D83">
        <v>75142632</v>
      </c>
      <c r="E83">
        <v>1</v>
      </c>
      <c r="F83">
        <v>1</v>
      </c>
      <c r="G83">
        <v>1077</v>
      </c>
      <c r="H83">
        <v>3</v>
      </c>
      <c r="I83" t="s">
        <v>569</v>
      </c>
      <c r="J83" t="s">
        <v>570</v>
      </c>
      <c r="K83" t="s">
        <v>571</v>
      </c>
      <c r="L83">
        <v>1354</v>
      </c>
      <c r="N83">
        <v>1010</v>
      </c>
      <c r="O83" t="s">
        <v>165</v>
      </c>
      <c r="P83" t="s">
        <v>165</v>
      </c>
      <c r="Q83">
        <v>1</v>
      </c>
      <c r="X83">
        <v>1.2</v>
      </c>
      <c r="Y83">
        <v>38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1.2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ROW(Source!A75)</f>
        <v>75</v>
      </c>
      <c r="B84">
        <v>78709192</v>
      </c>
      <c r="C84">
        <v>78709179</v>
      </c>
      <c r="D84">
        <v>75147271</v>
      </c>
      <c r="E84">
        <v>1</v>
      </c>
      <c r="F84">
        <v>1</v>
      </c>
      <c r="G84">
        <v>1077</v>
      </c>
      <c r="H84">
        <v>3</v>
      </c>
      <c r="I84" t="s">
        <v>572</v>
      </c>
      <c r="J84" t="s">
        <v>573</v>
      </c>
      <c r="K84" t="s">
        <v>574</v>
      </c>
      <c r="L84">
        <v>1296</v>
      </c>
      <c r="N84">
        <v>1002</v>
      </c>
      <c r="O84" t="s">
        <v>575</v>
      </c>
      <c r="P84" t="s">
        <v>575</v>
      </c>
      <c r="Q84">
        <v>1</v>
      </c>
      <c r="X84">
        <v>15</v>
      </c>
      <c r="Y84">
        <v>16.260000000000002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15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ROW(Source!A75)</f>
        <v>75</v>
      </c>
      <c r="B85">
        <v>78709193</v>
      </c>
      <c r="C85">
        <v>78709179</v>
      </c>
      <c r="D85">
        <v>75120903</v>
      </c>
      <c r="E85">
        <v>1077</v>
      </c>
      <c r="F85">
        <v>1</v>
      </c>
      <c r="G85">
        <v>1077</v>
      </c>
      <c r="H85">
        <v>3</v>
      </c>
      <c r="I85" t="s">
        <v>564</v>
      </c>
      <c r="J85" t="s">
        <v>3</v>
      </c>
      <c r="K85" t="s">
        <v>576</v>
      </c>
      <c r="L85">
        <v>1391</v>
      </c>
      <c r="N85">
        <v>1013</v>
      </c>
      <c r="O85" t="s">
        <v>136</v>
      </c>
      <c r="P85" t="s">
        <v>136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ROW(Source!A77)</f>
        <v>77</v>
      </c>
      <c r="B86">
        <v>78709209</v>
      </c>
      <c r="C86">
        <v>78709195</v>
      </c>
      <c r="D86">
        <v>75094012</v>
      </c>
      <c r="E86">
        <v>1077</v>
      </c>
      <c r="F86">
        <v>1</v>
      </c>
      <c r="G86">
        <v>1077</v>
      </c>
      <c r="H86">
        <v>1</v>
      </c>
      <c r="I86" t="s">
        <v>486</v>
      </c>
      <c r="J86" t="s">
        <v>3</v>
      </c>
      <c r="K86" t="s">
        <v>487</v>
      </c>
      <c r="L86">
        <v>1191</v>
      </c>
      <c r="N86">
        <v>1013</v>
      </c>
      <c r="O86" t="s">
        <v>488</v>
      </c>
      <c r="P86" t="s">
        <v>488</v>
      </c>
      <c r="Q86">
        <v>1</v>
      </c>
      <c r="X86">
        <v>15.8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3</v>
      </c>
      <c r="AG86">
        <v>15.8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ROW(Source!A77)</f>
        <v>77</v>
      </c>
      <c r="B87">
        <v>78709210</v>
      </c>
      <c r="C87">
        <v>78709195</v>
      </c>
      <c r="D87">
        <v>75171515</v>
      </c>
      <c r="E87">
        <v>1</v>
      </c>
      <c r="F87">
        <v>1</v>
      </c>
      <c r="G87">
        <v>1077</v>
      </c>
      <c r="H87">
        <v>2</v>
      </c>
      <c r="I87" t="s">
        <v>493</v>
      </c>
      <c r="J87" t="s">
        <v>494</v>
      </c>
      <c r="K87" t="s">
        <v>495</v>
      </c>
      <c r="L87">
        <v>1368</v>
      </c>
      <c r="N87">
        <v>1011</v>
      </c>
      <c r="O87" t="s">
        <v>492</v>
      </c>
      <c r="P87" t="s">
        <v>492</v>
      </c>
      <c r="Q87">
        <v>1</v>
      </c>
      <c r="X87">
        <v>0.51</v>
      </c>
      <c r="Y87">
        <v>0</v>
      </c>
      <c r="Z87">
        <v>83.1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0.51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ROW(Source!A77)</f>
        <v>77</v>
      </c>
      <c r="B88">
        <v>78709211</v>
      </c>
      <c r="C88">
        <v>78709195</v>
      </c>
      <c r="D88">
        <v>75170841</v>
      </c>
      <c r="E88">
        <v>1</v>
      </c>
      <c r="F88">
        <v>1</v>
      </c>
      <c r="G88">
        <v>1077</v>
      </c>
      <c r="H88">
        <v>2</v>
      </c>
      <c r="I88" t="s">
        <v>526</v>
      </c>
      <c r="J88" t="s">
        <v>527</v>
      </c>
      <c r="K88" t="s">
        <v>528</v>
      </c>
      <c r="L88">
        <v>1368</v>
      </c>
      <c r="N88">
        <v>1011</v>
      </c>
      <c r="O88" t="s">
        <v>492</v>
      </c>
      <c r="P88" t="s">
        <v>492</v>
      </c>
      <c r="Q88">
        <v>1</v>
      </c>
      <c r="X88">
        <v>3.41</v>
      </c>
      <c r="Y88">
        <v>0</v>
      </c>
      <c r="Z88">
        <v>2.27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3.41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ROW(Source!A77)</f>
        <v>77</v>
      </c>
      <c r="B89">
        <v>78709212</v>
      </c>
      <c r="C89">
        <v>78709195</v>
      </c>
      <c r="D89">
        <v>75170851</v>
      </c>
      <c r="E89">
        <v>1</v>
      </c>
      <c r="F89">
        <v>1</v>
      </c>
      <c r="G89">
        <v>1077</v>
      </c>
      <c r="H89">
        <v>2</v>
      </c>
      <c r="I89" t="s">
        <v>529</v>
      </c>
      <c r="J89" t="s">
        <v>530</v>
      </c>
      <c r="K89" t="s">
        <v>531</v>
      </c>
      <c r="L89">
        <v>1368</v>
      </c>
      <c r="N89">
        <v>1011</v>
      </c>
      <c r="O89" t="s">
        <v>492</v>
      </c>
      <c r="P89" t="s">
        <v>492</v>
      </c>
      <c r="Q89">
        <v>1</v>
      </c>
      <c r="X89">
        <v>3.67</v>
      </c>
      <c r="Y89">
        <v>0</v>
      </c>
      <c r="Z89">
        <v>0.73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3.67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ROW(Source!A77)</f>
        <v>77</v>
      </c>
      <c r="B90">
        <v>78709213</v>
      </c>
      <c r="C90">
        <v>78709195</v>
      </c>
      <c r="D90">
        <v>75140463</v>
      </c>
      <c r="E90">
        <v>1</v>
      </c>
      <c r="F90">
        <v>1</v>
      </c>
      <c r="G90">
        <v>1077</v>
      </c>
      <c r="H90">
        <v>3</v>
      </c>
      <c r="I90" t="s">
        <v>532</v>
      </c>
      <c r="J90" t="s">
        <v>533</v>
      </c>
      <c r="K90" t="s">
        <v>534</v>
      </c>
      <c r="L90">
        <v>1348</v>
      </c>
      <c r="N90">
        <v>1009</v>
      </c>
      <c r="O90" t="s">
        <v>247</v>
      </c>
      <c r="P90" t="s">
        <v>247</v>
      </c>
      <c r="Q90">
        <v>1000</v>
      </c>
      <c r="X90">
        <v>6.0000000000000002E-5</v>
      </c>
      <c r="Y90">
        <v>11242.42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6.0000000000000002E-5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ROW(Source!A77)</f>
        <v>77</v>
      </c>
      <c r="B91">
        <v>78709214</v>
      </c>
      <c r="C91">
        <v>78709195</v>
      </c>
      <c r="D91">
        <v>75146974</v>
      </c>
      <c r="E91">
        <v>1</v>
      </c>
      <c r="F91">
        <v>1</v>
      </c>
      <c r="G91">
        <v>1077</v>
      </c>
      <c r="H91">
        <v>3</v>
      </c>
      <c r="I91" t="s">
        <v>535</v>
      </c>
      <c r="J91" t="s">
        <v>536</v>
      </c>
      <c r="K91" t="s">
        <v>537</v>
      </c>
      <c r="L91">
        <v>1346</v>
      </c>
      <c r="N91">
        <v>1009</v>
      </c>
      <c r="O91" t="s">
        <v>29</v>
      </c>
      <c r="P91" t="s">
        <v>29</v>
      </c>
      <c r="Q91">
        <v>1</v>
      </c>
      <c r="X91">
        <v>0.8</v>
      </c>
      <c r="Y91">
        <v>25.8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0.8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ROW(Source!A77)</f>
        <v>77</v>
      </c>
      <c r="B92">
        <v>78709215</v>
      </c>
      <c r="C92">
        <v>78709195</v>
      </c>
      <c r="D92">
        <v>75140742</v>
      </c>
      <c r="E92">
        <v>1</v>
      </c>
      <c r="F92">
        <v>1</v>
      </c>
      <c r="G92">
        <v>1077</v>
      </c>
      <c r="H92">
        <v>3</v>
      </c>
      <c r="I92" t="s">
        <v>538</v>
      </c>
      <c r="J92" t="s">
        <v>539</v>
      </c>
      <c r="K92" t="s">
        <v>540</v>
      </c>
      <c r="L92">
        <v>1348</v>
      </c>
      <c r="N92">
        <v>1009</v>
      </c>
      <c r="O92" t="s">
        <v>247</v>
      </c>
      <c r="P92" t="s">
        <v>247</v>
      </c>
      <c r="Q92">
        <v>1000</v>
      </c>
      <c r="X92">
        <v>5.0000000000000001E-4</v>
      </c>
      <c r="Y92">
        <v>60966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5.0000000000000001E-4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ROW(Source!A77)</f>
        <v>77</v>
      </c>
      <c r="B93">
        <v>78709216</v>
      </c>
      <c r="C93">
        <v>78709195</v>
      </c>
      <c r="D93">
        <v>75140765</v>
      </c>
      <c r="E93">
        <v>1</v>
      </c>
      <c r="F93">
        <v>1</v>
      </c>
      <c r="G93">
        <v>1077</v>
      </c>
      <c r="H93">
        <v>3</v>
      </c>
      <c r="I93" t="s">
        <v>541</v>
      </c>
      <c r="J93" t="s">
        <v>542</v>
      </c>
      <c r="K93" t="s">
        <v>543</v>
      </c>
      <c r="L93">
        <v>1348</v>
      </c>
      <c r="N93">
        <v>1009</v>
      </c>
      <c r="O93" t="s">
        <v>247</v>
      </c>
      <c r="P93" t="s">
        <v>247</v>
      </c>
      <c r="Q93">
        <v>1000</v>
      </c>
      <c r="X93">
        <v>4.0000000000000003E-5</v>
      </c>
      <c r="Y93">
        <v>7982.5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4.0000000000000003E-5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ROW(Source!A77)</f>
        <v>77</v>
      </c>
      <c r="B94">
        <v>78709217</v>
      </c>
      <c r="C94">
        <v>78709195</v>
      </c>
      <c r="D94">
        <v>75163663</v>
      </c>
      <c r="E94">
        <v>1</v>
      </c>
      <c r="F94">
        <v>1</v>
      </c>
      <c r="G94">
        <v>1077</v>
      </c>
      <c r="H94">
        <v>3</v>
      </c>
      <c r="I94" t="s">
        <v>544</v>
      </c>
      <c r="J94" t="s">
        <v>545</v>
      </c>
      <c r="K94" t="s">
        <v>546</v>
      </c>
      <c r="L94">
        <v>1356</v>
      </c>
      <c r="N94">
        <v>1010</v>
      </c>
      <c r="O94" t="s">
        <v>547</v>
      </c>
      <c r="P94" t="s">
        <v>547</v>
      </c>
      <c r="Q94">
        <v>1000</v>
      </c>
      <c r="X94">
        <v>4.0999999999999999E-4</v>
      </c>
      <c r="Y94">
        <v>226.68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4.0999999999999999E-4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ROW(Source!A77)</f>
        <v>77</v>
      </c>
      <c r="B95">
        <v>78709218</v>
      </c>
      <c r="C95">
        <v>78709195</v>
      </c>
      <c r="D95">
        <v>75163324</v>
      </c>
      <c r="E95">
        <v>1</v>
      </c>
      <c r="F95">
        <v>1</v>
      </c>
      <c r="G95">
        <v>1077</v>
      </c>
      <c r="H95">
        <v>3</v>
      </c>
      <c r="I95" t="s">
        <v>548</v>
      </c>
      <c r="J95" t="s">
        <v>549</v>
      </c>
      <c r="K95" t="s">
        <v>550</v>
      </c>
      <c r="L95">
        <v>1301</v>
      </c>
      <c r="N95">
        <v>1003</v>
      </c>
      <c r="O95" t="s">
        <v>328</v>
      </c>
      <c r="P95" t="s">
        <v>328</v>
      </c>
      <c r="Q95">
        <v>1</v>
      </c>
      <c r="X95">
        <v>0.96</v>
      </c>
      <c r="Y95">
        <v>0.7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0.96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ROW(Source!A77)</f>
        <v>77</v>
      </c>
      <c r="B96">
        <v>78709219</v>
      </c>
      <c r="C96">
        <v>78709195</v>
      </c>
      <c r="D96">
        <v>75163326</v>
      </c>
      <c r="E96">
        <v>1</v>
      </c>
      <c r="F96">
        <v>1</v>
      </c>
      <c r="G96">
        <v>1077</v>
      </c>
      <c r="H96">
        <v>3</v>
      </c>
      <c r="I96" t="s">
        <v>551</v>
      </c>
      <c r="J96" t="s">
        <v>552</v>
      </c>
      <c r="K96" t="s">
        <v>553</v>
      </c>
      <c r="L96">
        <v>1356</v>
      </c>
      <c r="N96">
        <v>1010</v>
      </c>
      <c r="O96" t="s">
        <v>547</v>
      </c>
      <c r="P96" t="s">
        <v>547</v>
      </c>
      <c r="Q96">
        <v>1000</v>
      </c>
      <c r="X96">
        <v>8.3199999999999993E-3</v>
      </c>
      <c r="Y96">
        <v>6.44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8.3199999999999993E-3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ROW(Source!A77)</f>
        <v>77</v>
      </c>
      <c r="B97">
        <v>78709220</v>
      </c>
      <c r="C97">
        <v>78709195</v>
      </c>
      <c r="D97">
        <v>75115854</v>
      </c>
      <c r="E97">
        <v>1077</v>
      </c>
      <c r="F97">
        <v>1</v>
      </c>
      <c r="G97">
        <v>1077</v>
      </c>
      <c r="H97">
        <v>3</v>
      </c>
      <c r="I97" t="s">
        <v>554</v>
      </c>
      <c r="J97" t="s">
        <v>3</v>
      </c>
      <c r="K97" t="s">
        <v>555</v>
      </c>
      <c r="L97">
        <v>1303</v>
      </c>
      <c r="N97">
        <v>1003</v>
      </c>
      <c r="O97" t="s">
        <v>108</v>
      </c>
      <c r="P97" t="s">
        <v>108</v>
      </c>
      <c r="Q97">
        <v>1000</v>
      </c>
      <c r="X97">
        <v>0.10199999999999999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0.10199999999999999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ROW(Source!A77)</f>
        <v>77</v>
      </c>
      <c r="B98">
        <v>78709221</v>
      </c>
      <c r="C98">
        <v>78709195</v>
      </c>
      <c r="D98">
        <v>75120956</v>
      </c>
      <c r="E98">
        <v>1077</v>
      </c>
      <c r="F98">
        <v>1</v>
      </c>
      <c r="G98">
        <v>1077</v>
      </c>
      <c r="H98">
        <v>3</v>
      </c>
      <c r="I98" t="s">
        <v>556</v>
      </c>
      <c r="J98" t="s">
        <v>3</v>
      </c>
      <c r="K98" t="s">
        <v>557</v>
      </c>
      <c r="L98">
        <v>1354</v>
      </c>
      <c r="N98">
        <v>1010</v>
      </c>
      <c r="O98" t="s">
        <v>165</v>
      </c>
      <c r="P98" t="s">
        <v>165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ROW(Source!A78)</f>
        <v>78</v>
      </c>
      <c r="B99">
        <v>78709236</v>
      </c>
      <c r="C99">
        <v>78709222</v>
      </c>
      <c r="D99">
        <v>75094012</v>
      </c>
      <c r="E99">
        <v>1077</v>
      </c>
      <c r="F99">
        <v>1</v>
      </c>
      <c r="G99">
        <v>1077</v>
      </c>
      <c r="H99">
        <v>1</v>
      </c>
      <c r="I99" t="s">
        <v>486</v>
      </c>
      <c r="J99" t="s">
        <v>3</v>
      </c>
      <c r="K99" t="s">
        <v>487</v>
      </c>
      <c r="L99">
        <v>1191</v>
      </c>
      <c r="N99">
        <v>1013</v>
      </c>
      <c r="O99" t="s">
        <v>488</v>
      </c>
      <c r="P99" t="s">
        <v>488</v>
      </c>
      <c r="Q99">
        <v>1</v>
      </c>
      <c r="X99">
        <v>15.8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15.8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ROW(Source!A78)</f>
        <v>78</v>
      </c>
      <c r="B100">
        <v>78709237</v>
      </c>
      <c r="C100">
        <v>78709222</v>
      </c>
      <c r="D100">
        <v>75171515</v>
      </c>
      <c r="E100">
        <v>1</v>
      </c>
      <c r="F100">
        <v>1</v>
      </c>
      <c r="G100">
        <v>1077</v>
      </c>
      <c r="H100">
        <v>2</v>
      </c>
      <c r="I100" t="s">
        <v>493</v>
      </c>
      <c r="J100" t="s">
        <v>494</v>
      </c>
      <c r="K100" t="s">
        <v>495</v>
      </c>
      <c r="L100">
        <v>1368</v>
      </c>
      <c r="N100">
        <v>1011</v>
      </c>
      <c r="O100" t="s">
        <v>492</v>
      </c>
      <c r="P100" t="s">
        <v>492</v>
      </c>
      <c r="Q100">
        <v>1</v>
      </c>
      <c r="X100">
        <v>0.51</v>
      </c>
      <c r="Y100">
        <v>0</v>
      </c>
      <c r="Z100">
        <v>83.1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0.51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ROW(Source!A78)</f>
        <v>78</v>
      </c>
      <c r="B101">
        <v>78709238</v>
      </c>
      <c r="C101">
        <v>78709222</v>
      </c>
      <c r="D101">
        <v>75170841</v>
      </c>
      <c r="E101">
        <v>1</v>
      </c>
      <c r="F101">
        <v>1</v>
      </c>
      <c r="G101">
        <v>1077</v>
      </c>
      <c r="H101">
        <v>2</v>
      </c>
      <c r="I101" t="s">
        <v>526</v>
      </c>
      <c r="J101" t="s">
        <v>527</v>
      </c>
      <c r="K101" t="s">
        <v>528</v>
      </c>
      <c r="L101">
        <v>1368</v>
      </c>
      <c r="N101">
        <v>1011</v>
      </c>
      <c r="O101" t="s">
        <v>492</v>
      </c>
      <c r="P101" t="s">
        <v>492</v>
      </c>
      <c r="Q101">
        <v>1</v>
      </c>
      <c r="X101">
        <v>3.41</v>
      </c>
      <c r="Y101">
        <v>0</v>
      </c>
      <c r="Z101">
        <v>2.27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3.41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ROW(Source!A78)</f>
        <v>78</v>
      </c>
      <c r="B102">
        <v>78709239</v>
      </c>
      <c r="C102">
        <v>78709222</v>
      </c>
      <c r="D102">
        <v>75170851</v>
      </c>
      <c r="E102">
        <v>1</v>
      </c>
      <c r="F102">
        <v>1</v>
      </c>
      <c r="G102">
        <v>1077</v>
      </c>
      <c r="H102">
        <v>2</v>
      </c>
      <c r="I102" t="s">
        <v>529</v>
      </c>
      <c r="J102" t="s">
        <v>530</v>
      </c>
      <c r="K102" t="s">
        <v>531</v>
      </c>
      <c r="L102">
        <v>1368</v>
      </c>
      <c r="N102">
        <v>1011</v>
      </c>
      <c r="O102" t="s">
        <v>492</v>
      </c>
      <c r="P102" t="s">
        <v>492</v>
      </c>
      <c r="Q102">
        <v>1</v>
      </c>
      <c r="X102">
        <v>3.67</v>
      </c>
      <c r="Y102">
        <v>0</v>
      </c>
      <c r="Z102">
        <v>0.73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3.67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ROW(Source!A78)</f>
        <v>78</v>
      </c>
      <c r="B103">
        <v>78709240</v>
      </c>
      <c r="C103">
        <v>78709222</v>
      </c>
      <c r="D103">
        <v>75140463</v>
      </c>
      <c r="E103">
        <v>1</v>
      </c>
      <c r="F103">
        <v>1</v>
      </c>
      <c r="G103">
        <v>1077</v>
      </c>
      <c r="H103">
        <v>3</v>
      </c>
      <c r="I103" t="s">
        <v>532</v>
      </c>
      <c r="J103" t="s">
        <v>533</v>
      </c>
      <c r="K103" t="s">
        <v>534</v>
      </c>
      <c r="L103">
        <v>1348</v>
      </c>
      <c r="N103">
        <v>1009</v>
      </c>
      <c r="O103" t="s">
        <v>247</v>
      </c>
      <c r="P103" t="s">
        <v>247</v>
      </c>
      <c r="Q103">
        <v>1000</v>
      </c>
      <c r="X103">
        <v>6.0000000000000002E-5</v>
      </c>
      <c r="Y103">
        <v>11242.42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6.0000000000000002E-5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ROW(Source!A78)</f>
        <v>78</v>
      </c>
      <c r="B104">
        <v>78709241</v>
      </c>
      <c r="C104">
        <v>78709222</v>
      </c>
      <c r="D104">
        <v>75146974</v>
      </c>
      <c r="E104">
        <v>1</v>
      </c>
      <c r="F104">
        <v>1</v>
      </c>
      <c r="G104">
        <v>1077</v>
      </c>
      <c r="H104">
        <v>3</v>
      </c>
      <c r="I104" t="s">
        <v>535</v>
      </c>
      <c r="J104" t="s">
        <v>536</v>
      </c>
      <c r="K104" t="s">
        <v>537</v>
      </c>
      <c r="L104">
        <v>1346</v>
      </c>
      <c r="N104">
        <v>1009</v>
      </c>
      <c r="O104" t="s">
        <v>29</v>
      </c>
      <c r="P104" t="s">
        <v>29</v>
      </c>
      <c r="Q104">
        <v>1</v>
      </c>
      <c r="X104">
        <v>0.8</v>
      </c>
      <c r="Y104">
        <v>25.8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0.8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ROW(Source!A78)</f>
        <v>78</v>
      </c>
      <c r="B105">
        <v>78709242</v>
      </c>
      <c r="C105">
        <v>78709222</v>
      </c>
      <c r="D105">
        <v>75140742</v>
      </c>
      <c r="E105">
        <v>1</v>
      </c>
      <c r="F105">
        <v>1</v>
      </c>
      <c r="G105">
        <v>1077</v>
      </c>
      <c r="H105">
        <v>3</v>
      </c>
      <c r="I105" t="s">
        <v>538</v>
      </c>
      <c r="J105" t="s">
        <v>539</v>
      </c>
      <c r="K105" t="s">
        <v>540</v>
      </c>
      <c r="L105">
        <v>1348</v>
      </c>
      <c r="N105">
        <v>1009</v>
      </c>
      <c r="O105" t="s">
        <v>247</v>
      </c>
      <c r="P105" t="s">
        <v>247</v>
      </c>
      <c r="Q105">
        <v>1000</v>
      </c>
      <c r="X105">
        <v>5.0000000000000001E-4</v>
      </c>
      <c r="Y105">
        <v>60966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5.0000000000000001E-4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ROW(Source!A78)</f>
        <v>78</v>
      </c>
      <c r="B106">
        <v>78709243</v>
      </c>
      <c r="C106">
        <v>78709222</v>
      </c>
      <c r="D106">
        <v>75140765</v>
      </c>
      <c r="E106">
        <v>1</v>
      </c>
      <c r="F106">
        <v>1</v>
      </c>
      <c r="G106">
        <v>1077</v>
      </c>
      <c r="H106">
        <v>3</v>
      </c>
      <c r="I106" t="s">
        <v>541</v>
      </c>
      <c r="J106" t="s">
        <v>542</v>
      </c>
      <c r="K106" t="s">
        <v>543</v>
      </c>
      <c r="L106">
        <v>1348</v>
      </c>
      <c r="N106">
        <v>1009</v>
      </c>
      <c r="O106" t="s">
        <v>247</v>
      </c>
      <c r="P106" t="s">
        <v>247</v>
      </c>
      <c r="Q106">
        <v>1000</v>
      </c>
      <c r="X106">
        <v>4.0000000000000003E-5</v>
      </c>
      <c r="Y106">
        <v>7982.5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4.0000000000000003E-5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ROW(Source!A78)</f>
        <v>78</v>
      </c>
      <c r="B107">
        <v>78709244</v>
      </c>
      <c r="C107">
        <v>78709222</v>
      </c>
      <c r="D107">
        <v>75163663</v>
      </c>
      <c r="E107">
        <v>1</v>
      </c>
      <c r="F107">
        <v>1</v>
      </c>
      <c r="G107">
        <v>1077</v>
      </c>
      <c r="H107">
        <v>3</v>
      </c>
      <c r="I107" t="s">
        <v>544</v>
      </c>
      <c r="J107" t="s">
        <v>545</v>
      </c>
      <c r="K107" t="s">
        <v>546</v>
      </c>
      <c r="L107">
        <v>1356</v>
      </c>
      <c r="N107">
        <v>1010</v>
      </c>
      <c r="O107" t="s">
        <v>547</v>
      </c>
      <c r="P107" t="s">
        <v>547</v>
      </c>
      <c r="Q107">
        <v>1000</v>
      </c>
      <c r="X107">
        <v>4.0999999999999999E-4</v>
      </c>
      <c r="Y107">
        <v>226.68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4.0999999999999999E-4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ROW(Source!A78)</f>
        <v>78</v>
      </c>
      <c r="B108">
        <v>78709245</v>
      </c>
      <c r="C108">
        <v>78709222</v>
      </c>
      <c r="D108">
        <v>75163324</v>
      </c>
      <c r="E108">
        <v>1</v>
      </c>
      <c r="F108">
        <v>1</v>
      </c>
      <c r="G108">
        <v>1077</v>
      </c>
      <c r="H108">
        <v>3</v>
      </c>
      <c r="I108" t="s">
        <v>548</v>
      </c>
      <c r="J108" t="s">
        <v>549</v>
      </c>
      <c r="K108" t="s">
        <v>550</v>
      </c>
      <c r="L108">
        <v>1301</v>
      </c>
      <c r="N108">
        <v>1003</v>
      </c>
      <c r="O108" t="s">
        <v>328</v>
      </c>
      <c r="P108" t="s">
        <v>328</v>
      </c>
      <c r="Q108">
        <v>1</v>
      </c>
      <c r="X108">
        <v>0.96</v>
      </c>
      <c r="Y108">
        <v>0.7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0.96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ROW(Source!A78)</f>
        <v>78</v>
      </c>
      <c r="B109">
        <v>78709246</v>
      </c>
      <c r="C109">
        <v>78709222</v>
      </c>
      <c r="D109">
        <v>75163326</v>
      </c>
      <c r="E109">
        <v>1</v>
      </c>
      <c r="F109">
        <v>1</v>
      </c>
      <c r="G109">
        <v>1077</v>
      </c>
      <c r="H109">
        <v>3</v>
      </c>
      <c r="I109" t="s">
        <v>551</v>
      </c>
      <c r="J109" t="s">
        <v>552</v>
      </c>
      <c r="K109" t="s">
        <v>553</v>
      </c>
      <c r="L109">
        <v>1356</v>
      </c>
      <c r="N109">
        <v>1010</v>
      </c>
      <c r="O109" t="s">
        <v>547</v>
      </c>
      <c r="P109" t="s">
        <v>547</v>
      </c>
      <c r="Q109">
        <v>1000</v>
      </c>
      <c r="X109">
        <v>8.3199999999999993E-3</v>
      </c>
      <c r="Y109">
        <v>6.44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8.3199999999999993E-3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ROW(Source!A78)</f>
        <v>78</v>
      </c>
      <c r="B110">
        <v>78709247</v>
      </c>
      <c r="C110">
        <v>78709222</v>
      </c>
      <c r="D110">
        <v>75115854</v>
      </c>
      <c r="E110">
        <v>1077</v>
      </c>
      <c r="F110">
        <v>1</v>
      </c>
      <c r="G110">
        <v>1077</v>
      </c>
      <c r="H110">
        <v>3</v>
      </c>
      <c r="I110" t="s">
        <v>554</v>
      </c>
      <c r="J110" t="s">
        <v>3</v>
      </c>
      <c r="K110" t="s">
        <v>555</v>
      </c>
      <c r="L110">
        <v>1303</v>
      </c>
      <c r="N110">
        <v>1003</v>
      </c>
      <c r="O110" t="s">
        <v>108</v>
      </c>
      <c r="P110" t="s">
        <v>108</v>
      </c>
      <c r="Q110">
        <v>1000</v>
      </c>
      <c r="X110">
        <v>0.10199999999999999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0.10199999999999999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ROW(Source!A78)</f>
        <v>78</v>
      </c>
      <c r="B111">
        <v>78709248</v>
      </c>
      <c r="C111">
        <v>78709222</v>
      </c>
      <c r="D111">
        <v>75120956</v>
      </c>
      <c r="E111">
        <v>1077</v>
      </c>
      <c r="F111">
        <v>1</v>
      </c>
      <c r="G111">
        <v>1077</v>
      </c>
      <c r="H111">
        <v>3</v>
      </c>
      <c r="I111" t="s">
        <v>556</v>
      </c>
      <c r="J111" t="s">
        <v>3</v>
      </c>
      <c r="K111" t="s">
        <v>557</v>
      </c>
      <c r="L111">
        <v>1354</v>
      </c>
      <c r="N111">
        <v>1010</v>
      </c>
      <c r="O111" t="s">
        <v>165</v>
      </c>
      <c r="P111" t="s">
        <v>165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ROW(Source!A79)</f>
        <v>79</v>
      </c>
      <c r="B112">
        <v>78709263</v>
      </c>
      <c r="C112">
        <v>78709249</v>
      </c>
      <c r="D112">
        <v>75094012</v>
      </c>
      <c r="E112">
        <v>1077</v>
      </c>
      <c r="F112">
        <v>1</v>
      </c>
      <c r="G112">
        <v>1077</v>
      </c>
      <c r="H112">
        <v>1</v>
      </c>
      <c r="I112" t="s">
        <v>486</v>
      </c>
      <c r="J112" t="s">
        <v>3</v>
      </c>
      <c r="K112" t="s">
        <v>487</v>
      </c>
      <c r="L112">
        <v>1191</v>
      </c>
      <c r="N112">
        <v>1013</v>
      </c>
      <c r="O112" t="s">
        <v>488</v>
      </c>
      <c r="P112" t="s">
        <v>488</v>
      </c>
      <c r="Q112">
        <v>1</v>
      </c>
      <c r="X112">
        <v>7.14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102</v>
      </c>
      <c r="AG112">
        <v>8.5679999999999996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ROW(Source!A79)</f>
        <v>79</v>
      </c>
      <c r="B113">
        <v>78709264</v>
      </c>
      <c r="C113">
        <v>78709249</v>
      </c>
      <c r="D113">
        <v>75171515</v>
      </c>
      <c r="E113">
        <v>1</v>
      </c>
      <c r="F113">
        <v>1</v>
      </c>
      <c r="G113">
        <v>1077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X113">
        <v>0.49</v>
      </c>
      <c r="Y113">
        <v>0</v>
      </c>
      <c r="Z113">
        <v>83.1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102</v>
      </c>
      <c r="AG113">
        <v>0.58799999999999997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ROW(Source!A79)</f>
        <v>79</v>
      </c>
      <c r="B114">
        <v>78709265</v>
      </c>
      <c r="C114">
        <v>78709249</v>
      </c>
      <c r="D114">
        <v>75170841</v>
      </c>
      <c r="E114">
        <v>1</v>
      </c>
      <c r="F114">
        <v>1</v>
      </c>
      <c r="G114">
        <v>1077</v>
      </c>
      <c r="H114">
        <v>2</v>
      </c>
      <c r="I114" t="s">
        <v>526</v>
      </c>
      <c r="J114" t="s">
        <v>527</v>
      </c>
      <c r="K114" t="s">
        <v>528</v>
      </c>
      <c r="L114">
        <v>1368</v>
      </c>
      <c r="N114">
        <v>1011</v>
      </c>
      <c r="O114" t="s">
        <v>492</v>
      </c>
      <c r="P114" t="s">
        <v>492</v>
      </c>
      <c r="Q114">
        <v>1</v>
      </c>
      <c r="X114">
        <v>1.63</v>
      </c>
      <c r="Y114">
        <v>0</v>
      </c>
      <c r="Z114">
        <v>2.27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102</v>
      </c>
      <c r="AG114">
        <v>1.956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ROW(Source!A79)</f>
        <v>79</v>
      </c>
      <c r="B115">
        <v>78709266</v>
      </c>
      <c r="C115">
        <v>78709249</v>
      </c>
      <c r="D115">
        <v>75170851</v>
      </c>
      <c r="E115">
        <v>1</v>
      </c>
      <c r="F115">
        <v>1</v>
      </c>
      <c r="G115">
        <v>1077</v>
      </c>
      <c r="H115">
        <v>2</v>
      </c>
      <c r="I115" t="s">
        <v>529</v>
      </c>
      <c r="J115" t="s">
        <v>530</v>
      </c>
      <c r="K115" t="s">
        <v>531</v>
      </c>
      <c r="L115">
        <v>1368</v>
      </c>
      <c r="N115">
        <v>1011</v>
      </c>
      <c r="O115" t="s">
        <v>492</v>
      </c>
      <c r="P115" t="s">
        <v>492</v>
      </c>
      <c r="Q115">
        <v>1</v>
      </c>
      <c r="X115">
        <v>1.63</v>
      </c>
      <c r="Y115">
        <v>0</v>
      </c>
      <c r="Z115">
        <v>0.73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102</v>
      </c>
      <c r="AG115">
        <v>1.956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ROW(Source!A79)</f>
        <v>79</v>
      </c>
      <c r="B116">
        <v>78709267</v>
      </c>
      <c r="C116">
        <v>78709249</v>
      </c>
      <c r="D116">
        <v>75140463</v>
      </c>
      <c r="E116">
        <v>1</v>
      </c>
      <c r="F116">
        <v>1</v>
      </c>
      <c r="G116">
        <v>1077</v>
      </c>
      <c r="H116">
        <v>3</v>
      </c>
      <c r="I116" t="s">
        <v>532</v>
      </c>
      <c r="J116" t="s">
        <v>533</v>
      </c>
      <c r="K116" t="s">
        <v>534</v>
      </c>
      <c r="L116">
        <v>1348</v>
      </c>
      <c r="N116">
        <v>1009</v>
      </c>
      <c r="O116" t="s">
        <v>247</v>
      </c>
      <c r="P116" t="s">
        <v>247</v>
      </c>
      <c r="Q116">
        <v>1000</v>
      </c>
      <c r="X116">
        <v>6.0000000000000002E-5</v>
      </c>
      <c r="Y116">
        <v>11242.42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101</v>
      </c>
      <c r="AG116">
        <v>6.0000000000000002E-5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ROW(Source!A79)</f>
        <v>79</v>
      </c>
      <c r="B117">
        <v>78709268</v>
      </c>
      <c r="C117">
        <v>78709249</v>
      </c>
      <c r="D117">
        <v>75146974</v>
      </c>
      <c r="E117">
        <v>1</v>
      </c>
      <c r="F117">
        <v>1</v>
      </c>
      <c r="G117">
        <v>1077</v>
      </c>
      <c r="H117">
        <v>3</v>
      </c>
      <c r="I117" t="s">
        <v>535</v>
      </c>
      <c r="J117" t="s">
        <v>536</v>
      </c>
      <c r="K117" t="s">
        <v>537</v>
      </c>
      <c r="L117">
        <v>1346</v>
      </c>
      <c r="N117">
        <v>1009</v>
      </c>
      <c r="O117" t="s">
        <v>29</v>
      </c>
      <c r="P117" t="s">
        <v>29</v>
      </c>
      <c r="Q117">
        <v>1</v>
      </c>
      <c r="X117">
        <v>0.8</v>
      </c>
      <c r="Y117">
        <v>25.8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101</v>
      </c>
      <c r="AG117">
        <v>0.8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ROW(Source!A79)</f>
        <v>79</v>
      </c>
      <c r="B118">
        <v>78709269</v>
      </c>
      <c r="C118">
        <v>78709249</v>
      </c>
      <c r="D118">
        <v>75140742</v>
      </c>
      <c r="E118">
        <v>1</v>
      </c>
      <c r="F118">
        <v>1</v>
      </c>
      <c r="G118">
        <v>1077</v>
      </c>
      <c r="H118">
        <v>3</v>
      </c>
      <c r="I118" t="s">
        <v>538</v>
      </c>
      <c r="J118" t="s">
        <v>539</v>
      </c>
      <c r="K118" t="s">
        <v>540</v>
      </c>
      <c r="L118">
        <v>1348</v>
      </c>
      <c r="N118">
        <v>1009</v>
      </c>
      <c r="O118" t="s">
        <v>247</v>
      </c>
      <c r="P118" t="s">
        <v>247</v>
      </c>
      <c r="Q118">
        <v>1000</v>
      </c>
      <c r="X118">
        <v>5.0000000000000001E-4</v>
      </c>
      <c r="Y118">
        <v>60966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101</v>
      </c>
      <c r="AG118">
        <v>5.0000000000000001E-4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ROW(Source!A79)</f>
        <v>79</v>
      </c>
      <c r="B119">
        <v>78709270</v>
      </c>
      <c r="C119">
        <v>78709249</v>
      </c>
      <c r="D119">
        <v>75140765</v>
      </c>
      <c r="E119">
        <v>1</v>
      </c>
      <c r="F119">
        <v>1</v>
      </c>
      <c r="G119">
        <v>1077</v>
      </c>
      <c r="H119">
        <v>3</v>
      </c>
      <c r="I119" t="s">
        <v>541</v>
      </c>
      <c r="J119" t="s">
        <v>542</v>
      </c>
      <c r="K119" t="s">
        <v>543</v>
      </c>
      <c r="L119">
        <v>1348</v>
      </c>
      <c r="N119">
        <v>1009</v>
      </c>
      <c r="O119" t="s">
        <v>247</v>
      </c>
      <c r="P119" t="s">
        <v>247</v>
      </c>
      <c r="Q119">
        <v>1000</v>
      </c>
      <c r="X119">
        <v>4.0000000000000003E-5</v>
      </c>
      <c r="Y119">
        <v>7982.5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101</v>
      </c>
      <c r="AG119">
        <v>4.0000000000000003E-5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ROW(Source!A79)</f>
        <v>79</v>
      </c>
      <c r="B120">
        <v>78709271</v>
      </c>
      <c r="C120">
        <v>78709249</v>
      </c>
      <c r="D120">
        <v>75163663</v>
      </c>
      <c r="E120">
        <v>1</v>
      </c>
      <c r="F120">
        <v>1</v>
      </c>
      <c r="G120">
        <v>1077</v>
      </c>
      <c r="H120">
        <v>3</v>
      </c>
      <c r="I120" t="s">
        <v>544</v>
      </c>
      <c r="J120" t="s">
        <v>545</v>
      </c>
      <c r="K120" t="s">
        <v>546</v>
      </c>
      <c r="L120">
        <v>1356</v>
      </c>
      <c r="N120">
        <v>1010</v>
      </c>
      <c r="O120" t="s">
        <v>547</v>
      </c>
      <c r="P120" t="s">
        <v>547</v>
      </c>
      <c r="Q120">
        <v>1000</v>
      </c>
      <c r="X120">
        <v>4.0000000000000001E-3</v>
      </c>
      <c r="Y120">
        <v>226.68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101</v>
      </c>
      <c r="AG120">
        <v>4.0000000000000001E-3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ROW(Source!A79)</f>
        <v>79</v>
      </c>
      <c r="B121">
        <v>78709272</v>
      </c>
      <c r="C121">
        <v>78709249</v>
      </c>
      <c r="D121">
        <v>75163324</v>
      </c>
      <c r="E121">
        <v>1</v>
      </c>
      <c r="F121">
        <v>1</v>
      </c>
      <c r="G121">
        <v>1077</v>
      </c>
      <c r="H121">
        <v>3</v>
      </c>
      <c r="I121" t="s">
        <v>548</v>
      </c>
      <c r="J121" t="s">
        <v>549</v>
      </c>
      <c r="K121" t="s">
        <v>550</v>
      </c>
      <c r="L121">
        <v>1301</v>
      </c>
      <c r="N121">
        <v>1003</v>
      </c>
      <c r="O121" t="s">
        <v>328</v>
      </c>
      <c r="P121" t="s">
        <v>328</v>
      </c>
      <c r="Q121">
        <v>1</v>
      </c>
      <c r="X121">
        <v>0.96</v>
      </c>
      <c r="Y121">
        <v>0.7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101</v>
      </c>
      <c r="AG121">
        <v>0.96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ROW(Source!A79)</f>
        <v>79</v>
      </c>
      <c r="B122">
        <v>78709273</v>
      </c>
      <c r="C122">
        <v>78709249</v>
      </c>
      <c r="D122">
        <v>75163326</v>
      </c>
      <c r="E122">
        <v>1</v>
      </c>
      <c r="F122">
        <v>1</v>
      </c>
      <c r="G122">
        <v>1077</v>
      </c>
      <c r="H122">
        <v>3</v>
      </c>
      <c r="I122" t="s">
        <v>551</v>
      </c>
      <c r="J122" t="s">
        <v>552</v>
      </c>
      <c r="K122" t="s">
        <v>553</v>
      </c>
      <c r="L122">
        <v>1356</v>
      </c>
      <c r="N122">
        <v>1010</v>
      </c>
      <c r="O122" t="s">
        <v>547</v>
      </c>
      <c r="P122" t="s">
        <v>547</v>
      </c>
      <c r="Q122">
        <v>1000</v>
      </c>
      <c r="X122">
        <v>8.3199999999999993E-3</v>
      </c>
      <c r="Y122">
        <v>6.44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101</v>
      </c>
      <c r="AG122">
        <v>8.3199999999999993E-3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ROW(Source!A79)</f>
        <v>79</v>
      </c>
      <c r="B123">
        <v>78709274</v>
      </c>
      <c r="C123">
        <v>78709249</v>
      </c>
      <c r="D123">
        <v>75115854</v>
      </c>
      <c r="E123">
        <v>1077</v>
      </c>
      <c r="F123">
        <v>1</v>
      </c>
      <c r="G123">
        <v>1077</v>
      </c>
      <c r="H123">
        <v>3</v>
      </c>
      <c r="I123" t="s">
        <v>554</v>
      </c>
      <c r="J123" t="s">
        <v>3</v>
      </c>
      <c r="K123" t="s">
        <v>555</v>
      </c>
      <c r="L123">
        <v>1303</v>
      </c>
      <c r="N123">
        <v>1003</v>
      </c>
      <c r="O123" t="s">
        <v>108</v>
      </c>
      <c r="P123" t="s">
        <v>108</v>
      </c>
      <c r="Q123">
        <v>1000</v>
      </c>
      <c r="X123">
        <v>0.10199999999999999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101</v>
      </c>
      <c r="AG123">
        <v>0.10199999999999999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ROW(Source!A79)</f>
        <v>79</v>
      </c>
      <c r="B124">
        <v>78709275</v>
      </c>
      <c r="C124">
        <v>78709249</v>
      </c>
      <c r="D124">
        <v>75120956</v>
      </c>
      <c r="E124">
        <v>1077</v>
      </c>
      <c r="F124">
        <v>1</v>
      </c>
      <c r="G124">
        <v>1077</v>
      </c>
      <c r="H124">
        <v>3</v>
      </c>
      <c r="I124" t="s">
        <v>556</v>
      </c>
      <c r="J124" t="s">
        <v>3</v>
      </c>
      <c r="K124" t="s">
        <v>557</v>
      </c>
      <c r="L124">
        <v>1354</v>
      </c>
      <c r="N124">
        <v>1010</v>
      </c>
      <c r="O124" t="s">
        <v>165</v>
      </c>
      <c r="P124" t="s">
        <v>165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101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ROW(Source!A80)</f>
        <v>80</v>
      </c>
      <c r="B125">
        <v>78709290</v>
      </c>
      <c r="C125">
        <v>78709276</v>
      </c>
      <c r="D125">
        <v>75094012</v>
      </c>
      <c r="E125">
        <v>1077</v>
      </c>
      <c r="F125">
        <v>1</v>
      </c>
      <c r="G125">
        <v>1077</v>
      </c>
      <c r="H125">
        <v>1</v>
      </c>
      <c r="I125" t="s">
        <v>486</v>
      </c>
      <c r="J125" t="s">
        <v>3</v>
      </c>
      <c r="K125" t="s">
        <v>487</v>
      </c>
      <c r="L125">
        <v>1191</v>
      </c>
      <c r="N125">
        <v>1013</v>
      </c>
      <c r="O125" t="s">
        <v>488</v>
      </c>
      <c r="P125" t="s">
        <v>488</v>
      </c>
      <c r="Q125">
        <v>1</v>
      </c>
      <c r="X125">
        <v>7.14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102</v>
      </c>
      <c r="AG125">
        <v>8.5679999999999996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ROW(Source!A80)</f>
        <v>80</v>
      </c>
      <c r="B126">
        <v>78709291</v>
      </c>
      <c r="C126">
        <v>78709276</v>
      </c>
      <c r="D126">
        <v>75171515</v>
      </c>
      <c r="E126">
        <v>1</v>
      </c>
      <c r="F126">
        <v>1</v>
      </c>
      <c r="G126">
        <v>1077</v>
      </c>
      <c r="H126">
        <v>2</v>
      </c>
      <c r="I126" t="s">
        <v>493</v>
      </c>
      <c r="J126" t="s">
        <v>494</v>
      </c>
      <c r="K126" t="s">
        <v>495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X126">
        <v>0.49</v>
      </c>
      <c r="Y126">
        <v>0</v>
      </c>
      <c r="Z126">
        <v>83.1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102</v>
      </c>
      <c r="AG126">
        <v>0.58799999999999997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ROW(Source!A80)</f>
        <v>80</v>
      </c>
      <c r="B127">
        <v>78709292</v>
      </c>
      <c r="C127">
        <v>78709276</v>
      </c>
      <c r="D127">
        <v>75170841</v>
      </c>
      <c r="E127">
        <v>1</v>
      </c>
      <c r="F127">
        <v>1</v>
      </c>
      <c r="G127">
        <v>1077</v>
      </c>
      <c r="H127">
        <v>2</v>
      </c>
      <c r="I127" t="s">
        <v>526</v>
      </c>
      <c r="J127" t="s">
        <v>527</v>
      </c>
      <c r="K127" t="s">
        <v>528</v>
      </c>
      <c r="L127">
        <v>1368</v>
      </c>
      <c r="N127">
        <v>1011</v>
      </c>
      <c r="O127" t="s">
        <v>492</v>
      </c>
      <c r="P127" t="s">
        <v>492</v>
      </c>
      <c r="Q127">
        <v>1</v>
      </c>
      <c r="X127">
        <v>1.63</v>
      </c>
      <c r="Y127">
        <v>0</v>
      </c>
      <c r="Z127">
        <v>2.27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102</v>
      </c>
      <c r="AG127">
        <v>1.956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ROW(Source!A80)</f>
        <v>80</v>
      </c>
      <c r="B128">
        <v>78709293</v>
      </c>
      <c r="C128">
        <v>78709276</v>
      </c>
      <c r="D128">
        <v>75170851</v>
      </c>
      <c r="E128">
        <v>1</v>
      </c>
      <c r="F128">
        <v>1</v>
      </c>
      <c r="G128">
        <v>1077</v>
      </c>
      <c r="H128">
        <v>2</v>
      </c>
      <c r="I128" t="s">
        <v>529</v>
      </c>
      <c r="J128" t="s">
        <v>530</v>
      </c>
      <c r="K128" t="s">
        <v>531</v>
      </c>
      <c r="L128">
        <v>1368</v>
      </c>
      <c r="N128">
        <v>1011</v>
      </c>
      <c r="O128" t="s">
        <v>492</v>
      </c>
      <c r="P128" t="s">
        <v>492</v>
      </c>
      <c r="Q128">
        <v>1</v>
      </c>
      <c r="X128">
        <v>1.63</v>
      </c>
      <c r="Y128">
        <v>0</v>
      </c>
      <c r="Z128">
        <v>0.73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102</v>
      </c>
      <c r="AG128">
        <v>1.956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ROW(Source!A80)</f>
        <v>80</v>
      </c>
      <c r="B129">
        <v>78709294</v>
      </c>
      <c r="C129">
        <v>78709276</v>
      </c>
      <c r="D129">
        <v>75140463</v>
      </c>
      <c r="E129">
        <v>1</v>
      </c>
      <c r="F129">
        <v>1</v>
      </c>
      <c r="G129">
        <v>1077</v>
      </c>
      <c r="H129">
        <v>3</v>
      </c>
      <c r="I129" t="s">
        <v>532</v>
      </c>
      <c r="J129" t="s">
        <v>533</v>
      </c>
      <c r="K129" t="s">
        <v>534</v>
      </c>
      <c r="L129">
        <v>1348</v>
      </c>
      <c r="N129">
        <v>1009</v>
      </c>
      <c r="O129" t="s">
        <v>247</v>
      </c>
      <c r="P129" t="s">
        <v>247</v>
      </c>
      <c r="Q129">
        <v>1000</v>
      </c>
      <c r="X129">
        <v>6.0000000000000002E-5</v>
      </c>
      <c r="Y129">
        <v>11242.42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101</v>
      </c>
      <c r="AG129">
        <v>6.0000000000000002E-5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ROW(Source!A80)</f>
        <v>80</v>
      </c>
      <c r="B130">
        <v>78709295</v>
      </c>
      <c r="C130">
        <v>78709276</v>
      </c>
      <c r="D130">
        <v>75146974</v>
      </c>
      <c r="E130">
        <v>1</v>
      </c>
      <c r="F130">
        <v>1</v>
      </c>
      <c r="G130">
        <v>1077</v>
      </c>
      <c r="H130">
        <v>3</v>
      </c>
      <c r="I130" t="s">
        <v>535</v>
      </c>
      <c r="J130" t="s">
        <v>536</v>
      </c>
      <c r="K130" t="s">
        <v>537</v>
      </c>
      <c r="L130">
        <v>1346</v>
      </c>
      <c r="N130">
        <v>1009</v>
      </c>
      <c r="O130" t="s">
        <v>29</v>
      </c>
      <c r="P130" t="s">
        <v>29</v>
      </c>
      <c r="Q130">
        <v>1</v>
      </c>
      <c r="X130">
        <v>0.8</v>
      </c>
      <c r="Y130">
        <v>25.8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101</v>
      </c>
      <c r="AG130">
        <v>0.8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ROW(Source!A80)</f>
        <v>80</v>
      </c>
      <c r="B131">
        <v>78709296</v>
      </c>
      <c r="C131">
        <v>78709276</v>
      </c>
      <c r="D131">
        <v>75140742</v>
      </c>
      <c r="E131">
        <v>1</v>
      </c>
      <c r="F131">
        <v>1</v>
      </c>
      <c r="G131">
        <v>1077</v>
      </c>
      <c r="H131">
        <v>3</v>
      </c>
      <c r="I131" t="s">
        <v>538</v>
      </c>
      <c r="J131" t="s">
        <v>539</v>
      </c>
      <c r="K131" t="s">
        <v>540</v>
      </c>
      <c r="L131">
        <v>1348</v>
      </c>
      <c r="N131">
        <v>1009</v>
      </c>
      <c r="O131" t="s">
        <v>247</v>
      </c>
      <c r="P131" t="s">
        <v>247</v>
      </c>
      <c r="Q131">
        <v>1000</v>
      </c>
      <c r="X131">
        <v>5.0000000000000001E-4</v>
      </c>
      <c r="Y131">
        <v>60966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101</v>
      </c>
      <c r="AG131">
        <v>5.0000000000000001E-4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ROW(Source!A80)</f>
        <v>80</v>
      </c>
      <c r="B132">
        <v>78709297</v>
      </c>
      <c r="C132">
        <v>78709276</v>
      </c>
      <c r="D132">
        <v>75140765</v>
      </c>
      <c r="E132">
        <v>1</v>
      </c>
      <c r="F132">
        <v>1</v>
      </c>
      <c r="G132">
        <v>1077</v>
      </c>
      <c r="H132">
        <v>3</v>
      </c>
      <c r="I132" t="s">
        <v>541</v>
      </c>
      <c r="J132" t="s">
        <v>542</v>
      </c>
      <c r="K132" t="s">
        <v>543</v>
      </c>
      <c r="L132">
        <v>1348</v>
      </c>
      <c r="N132">
        <v>1009</v>
      </c>
      <c r="O132" t="s">
        <v>247</v>
      </c>
      <c r="P132" t="s">
        <v>247</v>
      </c>
      <c r="Q132">
        <v>1000</v>
      </c>
      <c r="X132">
        <v>4.0000000000000003E-5</v>
      </c>
      <c r="Y132">
        <v>7982.5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101</v>
      </c>
      <c r="AG132">
        <v>4.0000000000000003E-5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ROW(Source!A80)</f>
        <v>80</v>
      </c>
      <c r="B133">
        <v>78709298</v>
      </c>
      <c r="C133">
        <v>78709276</v>
      </c>
      <c r="D133">
        <v>75163663</v>
      </c>
      <c r="E133">
        <v>1</v>
      </c>
      <c r="F133">
        <v>1</v>
      </c>
      <c r="G133">
        <v>1077</v>
      </c>
      <c r="H133">
        <v>3</v>
      </c>
      <c r="I133" t="s">
        <v>544</v>
      </c>
      <c r="J133" t="s">
        <v>545</v>
      </c>
      <c r="K133" t="s">
        <v>546</v>
      </c>
      <c r="L133">
        <v>1356</v>
      </c>
      <c r="N133">
        <v>1010</v>
      </c>
      <c r="O133" t="s">
        <v>547</v>
      </c>
      <c r="P133" t="s">
        <v>547</v>
      </c>
      <c r="Q133">
        <v>1000</v>
      </c>
      <c r="X133">
        <v>4.0000000000000001E-3</v>
      </c>
      <c r="Y133">
        <v>226.68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101</v>
      </c>
      <c r="AG133">
        <v>4.0000000000000001E-3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ROW(Source!A80)</f>
        <v>80</v>
      </c>
      <c r="B134">
        <v>78709299</v>
      </c>
      <c r="C134">
        <v>78709276</v>
      </c>
      <c r="D134">
        <v>75163324</v>
      </c>
      <c r="E134">
        <v>1</v>
      </c>
      <c r="F134">
        <v>1</v>
      </c>
      <c r="G134">
        <v>1077</v>
      </c>
      <c r="H134">
        <v>3</v>
      </c>
      <c r="I134" t="s">
        <v>548</v>
      </c>
      <c r="J134" t="s">
        <v>549</v>
      </c>
      <c r="K134" t="s">
        <v>550</v>
      </c>
      <c r="L134">
        <v>1301</v>
      </c>
      <c r="N134">
        <v>1003</v>
      </c>
      <c r="O134" t="s">
        <v>328</v>
      </c>
      <c r="P134" t="s">
        <v>328</v>
      </c>
      <c r="Q134">
        <v>1</v>
      </c>
      <c r="X134">
        <v>0.96</v>
      </c>
      <c r="Y134">
        <v>0.7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101</v>
      </c>
      <c r="AG134">
        <v>0.96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ROW(Source!A80)</f>
        <v>80</v>
      </c>
      <c r="B135">
        <v>78709300</v>
      </c>
      <c r="C135">
        <v>78709276</v>
      </c>
      <c r="D135">
        <v>75163326</v>
      </c>
      <c r="E135">
        <v>1</v>
      </c>
      <c r="F135">
        <v>1</v>
      </c>
      <c r="G135">
        <v>1077</v>
      </c>
      <c r="H135">
        <v>3</v>
      </c>
      <c r="I135" t="s">
        <v>551</v>
      </c>
      <c r="J135" t="s">
        <v>552</v>
      </c>
      <c r="K135" t="s">
        <v>553</v>
      </c>
      <c r="L135">
        <v>1356</v>
      </c>
      <c r="N135">
        <v>1010</v>
      </c>
      <c r="O135" t="s">
        <v>547</v>
      </c>
      <c r="P135" t="s">
        <v>547</v>
      </c>
      <c r="Q135">
        <v>1000</v>
      </c>
      <c r="X135">
        <v>8.3199999999999993E-3</v>
      </c>
      <c r="Y135">
        <v>6.44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101</v>
      </c>
      <c r="AG135">
        <v>8.3199999999999993E-3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ROW(Source!A80)</f>
        <v>80</v>
      </c>
      <c r="B136">
        <v>78709301</v>
      </c>
      <c r="C136">
        <v>78709276</v>
      </c>
      <c r="D136">
        <v>75115854</v>
      </c>
      <c r="E136">
        <v>1077</v>
      </c>
      <c r="F136">
        <v>1</v>
      </c>
      <c r="G136">
        <v>1077</v>
      </c>
      <c r="H136">
        <v>3</v>
      </c>
      <c r="I136" t="s">
        <v>554</v>
      </c>
      <c r="J136" t="s">
        <v>3</v>
      </c>
      <c r="K136" t="s">
        <v>555</v>
      </c>
      <c r="L136">
        <v>1303</v>
      </c>
      <c r="N136">
        <v>1003</v>
      </c>
      <c r="O136" t="s">
        <v>108</v>
      </c>
      <c r="P136" t="s">
        <v>108</v>
      </c>
      <c r="Q136">
        <v>1000</v>
      </c>
      <c r="X136">
        <v>0.10199999999999999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101</v>
      </c>
      <c r="AG136">
        <v>0.10199999999999999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ROW(Source!A80)</f>
        <v>80</v>
      </c>
      <c r="B137">
        <v>78709302</v>
      </c>
      <c r="C137">
        <v>78709276</v>
      </c>
      <c r="D137">
        <v>75120956</v>
      </c>
      <c r="E137">
        <v>1077</v>
      </c>
      <c r="F137">
        <v>1</v>
      </c>
      <c r="G137">
        <v>1077</v>
      </c>
      <c r="H137">
        <v>3</v>
      </c>
      <c r="I137" t="s">
        <v>556</v>
      </c>
      <c r="J137" t="s">
        <v>3</v>
      </c>
      <c r="K137" t="s">
        <v>557</v>
      </c>
      <c r="L137">
        <v>1354</v>
      </c>
      <c r="N137">
        <v>1010</v>
      </c>
      <c r="O137" t="s">
        <v>165</v>
      </c>
      <c r="P137" t="s">
        <v>165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101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ROW(Source!A82)</f>
        <v>82</v>
      </c>
      <c r="B138">
        <v>78709309</v>
      </c>
      <c r="C138">
        <v>78709304</v>
      </c>
      <c r="D138">
        <v>75094012</v>
      </c>
      <c r="E138">
        <v>1077</v>
      </c>
      <c r="F138">
        <v>1</v>
      </c>
      <c r="G138">
        <v>1077</v>
      </c>
      <c r="H138">
        <v>1</v>
      </c>
      <c r="I138" t="s">
        <v>486</v>
      </c>
      <c r="J138" t="s">
        <v>3</v>
      </c>
      <c r="K138" t="s">
        <v>487</v>
      </c>
      <c r="L138">
        <v>1191</v>
      </c>
      <c r="N138">
        <v>1013</v>
      </c>
      <c r="O138" t="s">
        <v>488</v>
      </c>
      <c r="P138" t="s">
        <v>488</v>
      </c>
      <c r="Q138">
        <v>1</v>
      </c>
      <c r="X138">
        <v>3.04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102</v>
      </c>
      <c r="AG138">
        <v>3.6480000000000001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ROW(Source!A82)</f>
        <v>82</v>
      </c>
      <c r="B139">
        <v>78709310</v>
      </c>
      <c r="C139">
        <v>78709304</v>
      </c>
      <c r="D139">
        <v>75171356</v>
      </c>
      <c r="E139">
        <v>1</v>
      </c>
      <c r="F139">
        <v>1</v>
      </c>
      <c r="G139">
        <v>1077</v>
      </c>
      <c r="H139">
        <v>2</v>
      </c>
      <c r="I139" t="s">
        <v>558</v>
      </c>
      <c r="J139" t="s">
        <v>559</v>
      </c>
      <c r="K139" t="s">
        <v>560</v>
      </c>
      <c r="L139">
        <v>1368</v>
      </c>
      <c r="N139">
        <v>1011</v>
      </c>
      <c r="O139" t="s">
        <v>492</v>
      </c>
      <c r="P139" t="s">
        <v>492</v>
      </c>
      <c r="Q139">
        <v>1</v>
      </c>
      <c r="X139">
        <v>0.1</v>
      </c>
      <c r="Y139">
        <v>0</v>
      </c>
      <c r="Z139">
        <v>0.12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102</v>
      </c>
      <c r="AG139">
        <v>0.12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ROW(Source!A82)</f>
        <v>82</v>
      </c>
      <c r="B140">
        <v>78709311</v>
      </c>
      <c r="C140">
        <v>78709304</v>
      </c>
      <c r="D140">
        <v>75142011</v>
      </c>
      <c r="E140">
        <v>1</v>
      </c>
      <c r="F140">
        <v>1</v>
      </c>
      <c r="G140">
        <v>1077</v>
      </c>
      <c r="H140">
        <v>3</v>
      </c>
      <c r="I140" t="s">
        <v>561</v>
      </c>
      <c r="J140" t="s">
        <v>562</v>
      </c>
      <c r="K140" t="s">
        <v>563</v>
      </c>
      <c r="L140">
        <v>1346</v>
      </c>
      <c r="N140">
        <v>1009</v>
      </c>
      <c r="O140" t="s">
        <v>29</v>
      </c>
      <c r="P140" t="s">
        <v>29</v>
      </c>
      <c r="Q140">
        <v>1</v>
      </c>
      <c r="X140">
        <v>0.312</v>
      </c>
      <c r="Y140">
        <v>6.27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101</v>
      </c>
      <c r="AG140">
        <v>0.312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ROW(Source!A82)</f>
        <v>82</v>
      </c>
      <c r="B141">
        <v>78709312</v>
      </c>
      <c r="C141">
        <v>78709304</v>
      </c>
      <c r="D141">
        <v>75120903</v>
      </c>
      <c r="E141">
        <v>1077</v>
      </c>
      <c r="F141">
        <v>1</v>
      </c>
      <c r="G141">
        <v>1077</v>
      </c>
      <c r="H141">
        <v>3</v>
      </c>
      <c r="I141" t="s">
        <v>564</v>
      </c>
      <c r="J141" t="s">
        <v>3</v>
      </c>
      <c r="K141" t="s">
        <v>565</v>
      </c>
      <c r="L141">
        <v>1391</v>
      </c>
      <c r="N141">
        <v>1013</v>
      </c>
      <c r="O141" t="s">
        <v>136</v>
      </c>
      <c r="P141" t="s">
        <v>136</v>
      </c>
      <c r="Q141">
        <v>1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101</v>
      </c>
      <c r="AG141">
        <v>1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ROW(Source!A83)</f>
        <v>83</v>
      </c>
      <c r="B142">
        <v>78709318</v>
      </c>
      <c r="C142">
        <v>78709313</v>
      </c>
      <c r="D142">
        <v>75094012</v>
      </c>
      <c r="E142">
        <v>1077</v>
      </c>
      <c r="F142">
        <v>1</v>
      </c>
      <c r="G142">
        <v>1077</v>
      </c>
      <c r="H142">
        <v>1</v>
      </c>
      <c r="I142" t="s">
        <v>486</v>
      </c>
      <c r="J142" t="s">
        <v>3</v>
      </c>
      <c r="K142" t="s">
        <v>487</v>
      </c>
      <c r="L142">
        <v>1191</v>
      </c>
      <c r="N142">
        <v>1013</v>
      </c>
      <c r="O142" t="s">
        <v>488</v>
      </c>
      <c r="P142" t="s">
        <v>488</v>
      </c>
      <c r="Q142">
        <v>1</v>
      </c>
      <c r="X142">
        <v>3.04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102</v>
      </c>
      <c r="AG142">
        <v>3.6480000000000001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ROW(Source!A83)</f>
        <v>83</v>
      </c>
      <c r="B143">
        <v>78709319</v>
      </c>
      <c r="C143">
        <v>78709313</v>
      </c>
      <c r="D143">
        <v>75171356</v>
      </c>
      <c r="E143">
        <v>1</v>
      </c>
      <c r="F143">
        <v>1</v>
      </c>
      <c r="G143">
        <v>1077</v>
      </c>
      <c r="H143">
        <v>2</v>
      </c>
      <c r="I143" t="s">
        <v>558</v>
      </c>
      <c r="J143" t="s">
        <v>559</v>
      </c>
      <c r="K143" t="s">
        <v>560</v>
      </c>
      <c r="L143">
        <v>1368</v>
      </c>
      <c r="N143">
        <v>1011</v>
      </c>
      <c r="O143" t="s">
        <v>492</v>
      </c>
      <c r="P143" t="s">
        <v>492</v>
      </c>
      <c r="Q143">
        <v>1</v>
      </c>
      <c r="X143">
        <v>0.1</v>
      </c>
      <c r="Y143">
        <v>0</v>
      </c>
      <c r="Z143">
        <v>0.12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102</v>
      </c>
      <c r="AG143">
        <v>0.12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ROW(Source!A83)</f>
        <v>83</v>
      </c>
      <c r="B144">
        <v>78709320</v>
      </c>
      <c r="C144">
        <v>78709313</v>
      </c>
      <c r="D144">
        <v>75142011</v>
      </c>
      <c r="E144">
        <v>1</v>
      </c>
      <c r="F144">
        <v>1</v>
      </c>
      <c r="G144">
        <v>1077</v>
      </c>
      <c r="H144">
        <v>3</v>
      </c>
      <c r="I144" t="s">
        <v>561</v>
      </c>
      <c r="J144" t="s">
        <v>562</v>
      </c>
      <c r="K144" t="s">
        <v>563</v>
      </c>
      <c r="L144">
        <v>1346</v>
      </c>
      <c r="N144">
        <v>1009</v>
      </c>
      <c r="O144" t="s">
        <v>29</v>
      </c>
      <c r="P144" t="s">
        <v>29</v>
      </c>
      <c r="Q144">
        <v>1</v>
      </c>
      <c r="X144">
        <v>0.312</v>
      </c>
      <c r="Y144">
        <v>6.27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101</v>
      </c>
      <c r="AG144">
        <v>0.312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ROW(Source!A83)</f>
        <v>83</v>
      </c>
      <c r="B145">
        <v>78709321</v>
      </c>
      <c r="C145">
        <v>78709313</v>
      </c>
      <c r="D145">
        <v>75120903</v>
      </c>
      <c r="E145">
        <v>1077</v>
      </c>
      <c r="F145">
        <v>1</v>
      </c>
      <c r="G145">
        <v>1077</v>
      </c>
      <c r="H145">
        <v>3</v>
      </c>
      <c r="I145" t="s">
        <v>564</v>
      </c>
      <c r="J145" t="s">
        <v>3</v>
      </c>
      <c r="K145" t="s">
        <v>565</v>
      </c>
      <c r="L145">
        <v>1391</v>
      </c>
      <c r="N145">
        <v>1013</v>
      </c>
      <c r="O145" t="s">
        <v>136</v>
      </c>
      <c r="P145" t="s">
        <v>136</v>
      </c>
      <c r="Q145">
        <v>1</v>
      </c>
      <c r="X145">
        <v>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101</v>
      </c>
      <c r="AG145">
        <v>1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ROW(Source!A85)</f>
        <v>85</v>
      </c>
      <c r="B146">
        <v>78709331</v>
      </c>
      <c r="C146">
        <v>78709323</v>
      </c>
      <c r="D146">
        <v>75094012</v>
      </c>
      <c r="E146">
        <v>1077</v>
      </c>
      <c r="F146">
        <v>1</v>
      </c>
      <c r="G146">
        <v>1077</v>
      </c>
      <c r="H146">
        <v>1</v>
      </c>
      <c r="I146" t="s">
        <v>486</v>
      </c>
      <c r="J146" t="s">
        <v>3</v>
      </c>
      <c r="K146" t="s">
        <v>487</v>
      </c>
      <c r="L146">
        <v>1191</v>
      </c>
      <c r="N146">
        <v>1013</v>
      </c>
      <c r="O146" t="s">
        <v>488</v>
      </c>
      <c r="P146" t="s">
        <v>488</v>
      </c>
      <c r="Q146">
        <v>1</v>
      </c>
      <c r="X146">
        <v>116.43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102</v>
      </c>
      <c r="AG146">
        <v>139.71600000000001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ROW(Source!A85)</f>
        <v>85</v>
      </c>
      <c r="B147">
        <v>78709332</v>
      </c>
      <c r="C147">
        <v>78709323</v>
      </c>
      <c r="D147">
        <v>75171515</v>
      </c>
      <c r="E147">
        <v>1</v>
      </c>
      <c r="F147">
        <v>1</v>
      </c>
      <c r="G147">
        <v>1077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0.16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102</v>
      </c>
      <c r="AG147">
        <v>0.192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ROW(Source!A85)</f>
        <v>85</v>
      </c>
      <c r="B148">
        <v>78709333</v>
      </c>
      <c r="C148">
        <v>78709323</v>
      </c>
      <c r="D148">
        <v>75140183</v>
      </c>
      <c r="E148">
        <v>1</v>
      </c>
      <c r="F148">
        <v>1</v>
      </c>
      <c r="G148">
        <v>1077</v>
      </c>
      <c r="H148">
        <v>3</v>
      </c>
      <c r="I148" t="s">
        <v>515</v>
      </c>
      <c r="J148" t="s">
        <v>516</v>
      </c>
      <c r="K148" t="s">
        <v>517</v>
      </c>
      <c r="L148">
        <v>1346</v>
      </c>
      <c r="N148">
        <v>1009</v>
      </c>
      <c r="O148" t="s">
        <v>29</v>
      </c>
      <c r="P148" t="s">
        <v>29</v>
      </c>
      <c r="Q148">
        <v>1</v>
      </c>
      <c r="X148">
        <v>5</v>
      </c>
      <c r="Y148">
        <v>1.61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101</v>
      </c>
      <c r="AG148">
        <v>5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ROW(Source!A85)</f>
        <v>85</v>
      </c>
      <c r="B149">
        <v>78709334</v>
      </c>
      <c r="C149">
        <v>78709323</v>
      </c>
      <c r="D149">
        <v>75141163</v>
      </c>
      <c r="E149">
        <v>1</v>
      </c>
      <c r="F149">
        <v>1</v>
      </c>
      <c r="G149">
        <v>1077</v>
      </c>
      <c r="H149">
        <v>3</v>
      </c>
      <c r="I149" t="s">
        <v>566</v>
      </c>
      <c r="J149" t="s">
        <v>567</v>
      </c>
      <c r="K149" t="s">
        <v>568</v>
      </c>
      <c r="L149">
        <v>1327</v>
      </c>
      <c r="N149">
        <v>1005</v>
      </c>
      <c r="O149" t="s">
        <v>288</v>
      </c>
      <c r="P149" t="s">
        <v>288</v>
      </c>
      <c r="Q149">
        <v>1</v>
      </c>
      <c r="X149">
        <v>5</v>
      </c>
      <c r="Y149">
        <v>127.33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101</v>
      </c>
      <c r="AG149">
        <v>5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ROW(Source!A85)</f>
        <v>85</v>
      </c>
      <c r="B150">
        <v>78709335</v>
      </c>
      <c r="C150">
        <v>78709323</v>
      </c>
      <c r="D150">
        <v>75142632</v>
      </c>
      <c r="E150">
        <v>1</v>
      </c>
      <c r="F150">
        <v>1</v>
      </c>
      <c r="G150">
        <v>1077</v>
      </c>
      <c r="H150">
        <v>3</v>
      </c>
      <c r="I150" t="s">
        <v>569</v>
      </c>
      <c r="J150" t="s">
        <v>570</v>
      </c>
      <c r="K150" t="s">
        <v>571</v>
      </c>
      <c r="L150">
        <v>1354</v>
      </c>
      <c r="N150">
        <v>1010</v>
      </c>
      <c r="O150" t="s">
        <v>165</v>
      </c>
      <c r="P150" t="s">
        <v>165</v>
      </c>
      <c r="Q150">
        <v>1</v>
      </c>
      <c r="X150">
        <v>1.2</v>
      </c>
      <c r="Y150">
        <v>38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101</v>
      </c>
      <c r="AG150">
        <v>1.2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ROW(Source!A85)</f>
        <v>85</v>
      </c>
      <c r="B151">
        <v>78709336</v>
      </c>
      <c r="C151">
        <v>78709323</v>
      </c>
      <c r="D151">
        <v>75147271</v>
      </c>
      <c r="E151">
        <v>1</v>
      </c>
      <c r="F151">
        <v>1</v>
      </c>
      <c r="G151">
        <v>1077</v>
      </c>
      <c r="H151">
        <v>3</v>
      </c>
      <c r="I151" t="s">
        <v>572</v>
      </c>
      <c r="J151" t="s">
        <v>573</v>
      </c>
      <c r="K151" t="s">
        <v>574</v>
      </c>
      <c r="L151">
        <v>1296</v>
      </c>
      <c r="N151">
        <v>1002</v>
      </c>
      <c r="O151" t="s">
        <v>575</v>
      </c>
      <c r="P151" t="s">
        <v>575</v>
      </c>
      <c r="Q151">
        <v>1</v>
      </c>
      <c r="X151">
        <v>15</v>
      </c>
      <c r="Y151">
        <v>16.260000000000002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101</v>
      </c>
      <c r="AG151">
        <v>15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ROW(Source!A85)</f>
        <v>85</v>
      </c>
      <c r="B152">
        <v>78709337</v>
      </c>
      <c r="C152">
        <v>78709323</v>
      </c>
      <c r="D152">
        <v>75120903</v>
      </c>
      <c r="E152">
        <v>1077</v>
      </c>
      <c r="F152">
        <v>1</v>
      </c>
      <c r="G152">
        <v>1077</v>
      </c>
      <c r="H152">
        <v>3</v>
      </c>
      <c r="I152" t="s">
        <v>564</v>
      </c>
      <c r="J152" t="s">
        <v>3</v>
      </c>
      <c r="K152" t="s">
        <v>576</v>
      </c>
      <c r="L152">
        <v>1391</v>
      </c>
      <c r="N152">
        <v>1013</v>
      </c>
      <c r="O152" t="s">
        <v>136</v>
      </c>
      <c r="P152" t="s">
        <v>136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101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ROW(Source!A86)</f>
        <v>86</v>
      </c>
      <c r="B153">
        <v>78709346</v>
      </c>
      <c r="C153">
        <v>78709338</v>
      </c>
      <c r="D153">
        <v>75094012</v>
      </c>
      <c r="E153">
        <v>1077</v>
      </c>
      <c r="F153">
        <v>1</v>
      </c>
      <c r="G153">
        <v>1077</v>
      </c>
      <c r="H153">
        <v>1</v>
      </c>
      <c r="I153" t="s">
        <v>486</v>
      </c>
      <c r="J153" t="s">
        <v>3</v>
      </c>
      <c r="K153" t="s">
        <v>487</v>
      </c>
      <c r="L153">
        <v>1191</v>
      </c>
      <c r="N153">
        <v>1013</v>
      </c>
      <c r="O153" t="s">
        <v>488</v>
      </c>
      <c r="P153" t="s">
        <v>488</v>
      </c>
      <c r="Q153">
        <v>1</v>
      </c>
      <c r="X153">
        <v>116.43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102</v>
      </c>
      <c r="AG153">
        <v>139.71600000000001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ROW(Source!A86)</f>
        <v>86</v>
      </c>
      <c r="B154">
        <v>78709347</v>
      </c>
      <c r="C154">
        <v>78709338</v>
      </c>
      <c r="D154">
        <v>75171515</v>
      </c>
      <c r="E154">
        <v>1</v>
      </c>
      <c r="F154">
        <v>1</v>
      </c>
      <c r="G154">
        <v>1077</v>
      </c>
      <c r="H154">
        <v>2</v>
      </c>
      <c r="I154" t="s">
        <v>493</v>
      </c>
      <c r="J154" t="s">
        <v>494</v>
      </c>
      <c r="K154" t="s">
        <v>495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X154">
        <v>0.16</v>
      </c>
      <c r="Y154">
        <v>0</v>
      </c>
      <c r="Z154">
        <v>83.1</v>
      </c>
      <c r="AA154">
        <v>12.62</v>
      </c>
      <c r="AB154">
        <v>0</v>
      </c>
      <c r="AC154">
        <v>0</v>
      </c>
      <c r="AD154">
        <v>1</v>
      </c>
      <c r="AE154">
        <v>0</v>
      </c>
      <c r="AF154" t="s">
        <v>102</v>
      </c>
      <c r="AG154">
        <v>0.192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ROW(Source!A86)</f>
        <v>86</v>
      </c>
      <c r="B155">
        <v>78709348</v>
      </c>
      <c r="C155">
        <v>78709338</v>
      </c>
      <c r="D155">
        <v>75140183</v>
      </c>
      <c r="E155">
        <v>1</v>
      </c>
      <c r="F155">
        <v>1</v>
      </c>
      <c r="G155">
        <v>1077</v>
      </c>
      <c r="H155">
        <v>3</v>
      </c>
      <c r="I155" t="s">
        <v>515</v>
      </c>
      <c r="J155" t="s">
        <v>516</v>
      </c>
      <c r="K155" t="s">
        <v>517</v>
      </c>
      <c r="L155">
        <v>1346</v>
      </c>
      <c r="N155">
        <v>1009</v>
      </c>
      <c r="O155" t="s">
        <v>29</v>
      </c>
      <c r="P155" t="s">
        <v>29</v>
      </c>
      <c r="Q155">
        <v>1</v>
      </c>
      <c r="X155">
        <v>5</v>
      </c>
      <c r="Y155">
        <v>1.61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101</v>
      </c>
      <c r="AG155">
        <v>5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ROW(Source!A86)</f>
        <v>86</v>
      </c>
      <c r="B156">
        <v>78709349</v>
      </c>
      <c r="C156">
        <v>78709338</v>
      </c>
      <c r="D156">
        <v>75141163</v>
      </c>
      <c r="E156">
        <v>1</v>
      </c>
      <c r="F156">
        <v>1</v>
      </c>
      <c r="G156">
        <v>1077</v>
      </c>
      <c r="H156">
        <v>3</v>
      </c>
      <c r="I156" t="s">
        <v>566</v>
      </c>
      <c r="J156" t="s">
        <v>567</v>
      </c>
      <c r="K156" t="s">
        <v>568</v>
      </c>
      <c r="L156">
        <v>1327</v>
      </c>
      <c r="N156">
        <v>1005</v>
      </c>
      <c r="O156" t="s">
        <v>288</v>
      </c>
      <c r="P156" t="s">
        <v>288</v>
      </c>
      <c r="Q156">
        <v>1</v>
      </c>
      <c r="X156">
        <v>5</v>
      </c>
      <c r="Y156">
        <v>127.33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101</v>
      </c>
      <c r="AG156">
        <v>5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ROW(Source!A86)</f>
        <v>86</v>
      </c>
      <c r="B157">
        <v>78709350</v>
      </c>
      <c r="C157">
        <v>78709338</v>
      </c>
      <c r="D157">
        <v>75142632</v>
      </c>
      <c r="E157">
        <v>1</v>
      </c>
      <c r="F157">
        <v>1</v>
      </c>
      <c r="G157">
        <v>1077</v>
      </c>
      <c r="H157">
        <v>3</v>
      </c>
      <c r="I157" t="s">
        <v>569</v>
      </c>
      <c r="J157" t="s">
        <v>570</v>
      </c>
      <c r="K157" t="s">
        <v>571</v>
      </c>
      <c r="L157">
        <v>1354</v>
      </c>
      <c r="N157">
        <v>1010</v>
      </c>
      <c r="O157" t="s">
        <v>165</v>
      </c>
      <c r="P157" t="s">
        <v>165</v>
      </c>
      <c r="Q157">
        <v>1</v>
      </c>
      <c r="X157">
        <v>1.2</v>
      </c>
      <c r="Y157">
        <v>38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101</v>
      </c>
      <c r="AG157">
        <v>1.2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ROW(Source!A86)</f>
        <v>86</v>
      </c>
      <c r="B158">
        <v>78709351</v>
      </c>
      <c r="C158">
        <v>78709338</v>
      </c>
      <c r="D158">
        <v>75147271</v>
      </c>
      <c r="E158">
        <v>1</v>
      </c>
      <c r="F158">
        <v>1</v>
      </c>
      <c r="G158">
        <v>1077</v>
      </c>
      <c r="H158">
        <v>3</v>
      </c>
      <c r="I158" t="s">
        <v>572</v>
      </c>
      <c r="J158" t="s">
        <v>573</v>
      </c>
      <c r="K158" t="s">
        <v>574</v>
      </c>
      <c r="L158">
        <v>1296</v>
      </c>
      <c r="N158">
        <v>1002</v>
      </c>
      <c r="O158" t="s">
        <v>575</v>
      </c>
      <c r="P158" t="s">
        <v>575</v>
      </c>
      <c r="Q158">
        <v>1</v>
      </c>
      <c r="X158">
        <v>15</v>
      </c>
      <c r="Y158">
        <v>16.260000000000002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101</v>
      </c>
      <c r="AG158">
        <v>15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ROW(Source!A86)</f>
        <v>86</v>
      </c>
      <c r="B159">
        <v>78709352</v>
      </c>
      <c r="C159">
        <v>78709338</v>
      </c>
      <c r="D159">
        <v>75120903</v>
      </c>
      <c r="E159">
        <v>1077</v>
      </c>
      <c r="F159">
        <v>1</v>
      </c>
      <c r="G159">
        <v>1077</v>
      </c>
      <c r="H159">
        <v>3</v>
      </c>
      <c r="I159" t="s">
        <v>564</v>
      </c>
      <c r="J159" t="s">
        <v>3</v>
      </c>
      <c r="K159" t="s">
        <v>576</v>
      </c>
      <c r="L159">
        <v>1391</v>
      </c>
      <c r="N159">
        <v>1013</v>
      </c>
      <c r="O159" t="s">
        <v>136</v>
      </c>
      <c r="P159" t="s">
        <v>136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101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ROW(Source!A88)</f>
        <v>88</v>
      </c>
      <c r="B160">
        <v>78709364</v>
      </c>
      <c r="C160">
        <v>78709354</v>
      </c>
      <c r="D160">
        <v>75094012</v>
      </c>
      <c r="E160">
        <v>1077</v>
      </c>
      <c r="F160">
        <v>1</v>
      </c>
      <c r="G160">
        <v>1077</v>
      </c>
      <c r="H160">
        <v>1</v>
      </c>
      <c r="I160" t="s">
        <v>486</v>
      </c>
      <c r="J160" t="s">
        <v>3</v>
      </c>
      <c r="K160" t="s">
        <v>487</v>
      </c>
      <c r="L160">
        <v>1191</v>
      </c>
      <c r="N160">
        <v>1013</v>
      </c>
      <c r="O160" t="s">
        <v>488</v>
      </c>
      <c r="P160" t="s">
        <v>488</v>
      </c>
      <c r="Q160">
        <v>1</v>
      </c>
      <c r="X160">
        <v>155.88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3</v>
      </c>
      <c r="AG160">
        <v>155.88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ROW(Source!A88)</f>
        <v>88</v>
      </c>
      <c r="B161">
        <v>78709365</v>
      </c>
      <c r="C161">
        <v>78709354</v>
      </c>
      <c r="D161">
        <v>75171357</v>
      </c>
      <c r="E161">
        <v>1</v>
      </c>
      <c r="F161">
        <v>1</v>
      </c>
      <c r="G161">
        <v>1077</v>
      </c>
      <c r="H161">
        <v>2</v>
      </c>
      <c r="I161" t="s">
        <v>577</v>
      </c>
      <c r="J161" t="s">
        <v>578</v>
      </c>
      <c r="K161" t="s">
        <v>579</v>
      </c>
      <c r="L161">
        <v>1368</v>
      </c>
      <c r="N161">
        <v>1011</v>
      </c>
      <c r="O161" t="s">
        <v>492</v>
      </c>
      <c r="P161" t="s">
        <v>492</v>
      </c>
      <c r="Q161">
        <v>1</v>
      </c>
      <c r="X161">
        <v>19.72</v>
      </c>
      <c r="Y161">
        <v>0</v>
      </c>
      <c r="Z161">
        <v>36.08</v>
      </c>
      <c r="AA161">
        <v>3.1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19.72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ROW(Source!A88)</f>
        <v>88</v>
      </c>
      <c r="B162">
        <v>78709366</v>
      </c>
      <c r="C162">
        <v>78709354</v>
      </c>
      <c r="D162">
        <v>75171515</v>
      </c>
      <c r="E162">
        <v>1</v>
      </c>
      <c r="F162">
        <v>1</v>
      </c>
      <c r="G162">
        <v>1077</v>
      </c>
      <c r="H162">
        <v>2</v>
      </c>
      <c r="I162" t="s">
        <v>493</v>
      </c>
      <c r="J162" t="s">
        <v>494</v>
      </c>
      <c r="K162" t="s">
        <v>495</v>
      </c>
      <c r="L162">
        <v>1368</v>
      </c>
      <c r="N162">
        <v>1011</v>
      </c>
      <c r="O162" t="s">
        <v>492</v>
      </c>
      <c r="P162" t="s">
        <v>492</v>
      </c>
      <c r="Q162">
        <v>1</v>
      </c>
      <c r="X162">
        <v>0.05</v>
      </c>
      <c r="Y162">
        <v>0</v>
      </c>
      <c r="Z162">
        <v>83.1</v>
      </c>
      <c r="AA162">
        <v>12.62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0.05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ROW(Source!A88)</f>
        <v>88</v>
      </c>
      <c r="B163">
        <v>78709367</v>
      </c>
      <c r="C163">
        <v>78709354</v>
      </c>
      <c r="D163">
        <v>75140183</v>
      </c>
      <c r="E163">
        <v>1</v>
      </c>
      <c r="F163">
        <v>1</v>
      </c>
      <c r="G163">
        <v>1077</v>
      </c>
      <c r="H163">
        <v>3</v>
      </c>
      <c r="I163" t="s">
        <v>515</v>
      </c>
      <c r="J163" t="s">
        <v>516</v>
      </c>
      <c r="K163" t="s">
        <v>517</v>
      </c>
      <c r="L163">
        <v>1346</v>
      </c>
      <c r="N163">
        <v>1009</v>
      </c>
      <c r="O163" t="s">
        <v>29</v>
      </c>
      <c r="P163" t="s">
        <v>29</v>
      </c>
      <c r="Q163">
        <v>1</v>
      </c>
      <c r="X163">
        <v>10</v>
      </c>
      <c r="Y163">
        <v>1.61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ROW(Source!A88)</f>
        <v>88</v>
      </c>
      <c r="B164">
        <v>78709368</v>
      </c>
      <c r="C164">
        <v>78709354</v>
      </c>
      <c r="D164">
        <v>75141163</v>
      </c>
      <c r="E164">
        <v>1</v>
      </c>
      <c r="F164">
        <v>1</v>
      </c>
      <c r="G164">
        <v>1077</v>
      </c>
      <c r="H164">
        <v>3</v>
      </c>
      <c r="I164" t="s">
        <v>566</v>
      </c>
      <c r="J164" t="s">
        <v>567</v>
      </c>
      <c r="K164" t="s">
        <v>568</v>
      </c>
      <c r="L164">
        <v>1327</v>
      </c>
      <c r="N164">
        <v>1005</v>
      </c>
      <c r="O164" t="s">
        <v>288</v>
      </c>
      <c r="P164" t="s">
        <v>288</v>
      </c>
      <c r="Q164">
        <v>1</v>
      </c>
      <c r="X164">
        <v>1</v>
      </c>
      <c r="Y164">
        <v>127.33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ROW(Source!A88)</f>
        <v>88</v>
      </c>
      <c r="B165">
        <v>78709369</v>
      </c>
      <c r="C165">
        <v>78709354</v>
      </c>
      <c r="D165">
        <v>75142011</v>
      </c>
      <c r="E165">
        <v>1</v>
      </c>
      <c r="F165">
        <v>1</v>
      </c>
      <c r="G165">
        <v>1077</v>
      </c>
      <c r="H165">
        <v>3</v>
      </c>
      <c r="I165" t="s">
        <v>561</v>
      </c>
      <c r="J165" t="s">
        <v>562</v>
      </c>
      <c r="K165" t="s">
        <v>563</v>
      </c>
      <c r="L165">
        <v>1346</v>
      </c>
      <c r="N165">
        <v>1009</v>
      </c>
      <c r="O165" t="s">
        <v>29</v>
      </c>
      <c r="P165" t="s">
        <v>29</v>
      </c>
      <c r="Q165">
        <v>1</v>
      </c>
      <c r="X165">
        <v>30.6</v>
      </c>
      <c r="Y165">
        <v>6.27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30.6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ROW(Source!A88)</f>
        <v>88</v>
      </c>
      <c r="B166">
        <v>78709370</v>
      </c>
      <c r="C166">
        <v>78709354</v>
      </c>
      <c r="D166">
        <v>75147271</v>
      </c>
      <c r="E166">
        <v>1</v>
      </c>
      <c r="F166">
        <v>1</v>
      </c>
      <c r="G166">
        <v>1077</v>
      </c>
      <c r="H166">
        <v>3</v>
      </c>
      <c r="I166" t="s">
        <v>572</v>
      </c>
      <c r="J166" t="s">
        <v>573</v>
      </c>
      <c r="K166" t="s">
        <v>574</v>
      </c>
      <c r="L166">
        <v>1296</v>
      </c>
      <c r="N166">
        <v>1002</v>
      </c>
      <c r="O166" t="s">
        <v>575</v>
      </c>
      <c r="P166" t="s">
        <v>575</v>
      </c>
      <c r="Q166">
        <v>1</v>
      </c>
      <c r="X166">
        <v>5</v>
      </c>
      <c r="Y166">
        <v>16.260000000000002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5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ROW(Source!A88)</f>
        <v>88</v>
      </c>
      <c r="B167">
        <v>78709371</v>
      </c>
      <c r="C167">
        <v>78709354</v>
      </c>
      <c r="D167">
        <v>75163619</v>
      </c>
      <c r="E167">
        <v>1</v>
      </c>
      <c r="F167">
        <v>1</v>
      </c>
      <c r="G167">
        <v>1077</v>
      </c>
      <c r="H167">
        <v>3</v>
      </c>
      <c r="I167" t="s">
        <v>580</v>
      </c>
      <c r="J167" t="s">
        <v>581</v>
      </c>
      <c r="K167" t="s">
        <v>582</v>
      </c>
      <c r="L167">
        <v>1355</v>
      </c>
      <c r="N167">
        <v>1010</v>
      </c>
      <c r="O167" t="s">
        <v>172</v>
      </c>
      <c r="P167" t="s">
        <v>172</v>
      </c>
      <c r="Q167">
        <v>100</v>
      </c>
      <c r="X167">
        <v>2</v>
      </c>
      <c r="Y167">
        <v>59.47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ROW(Source!A88)</f>
        <v>88</v>
      </c>
      <c r="B168">
        <v>78709372</v>
      </c>
      <c r="C168">
        <v>78709354</v>
      </c>
      <c r="D168">
        <v>75130326</v>
      </c>
      <c r="E168">
        <v>1077</v>
      </c>
      <c r="F168">
        <v>1</v>
      </c>
      <c r="G168">
        <v>1077</v>
      </c>
      <c r="H168">
        <v>3</v>
      </c>
      <c r="I168" t="s">
        <v>583</v>
      </c>
      <c r="J168" t="s">
        <v>3</v>
      </c>
      <c r="K168" t="s">
        <v>584</v>
      </c>
      <c r="L168">
        <v>1391</v>
      </c>
      <c r="N168">
        <v>1013</v>
      </c>
      <c r="O168" t="s">
        <v>136</v>
      </c>
      <c r="P168" t="s">
        <v>136</v>
      </c>
      <c r="Q168">
        <v>1</v>
      </c>
      <c r="X168">
        <v>100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100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ROW(Source!A89)</f>
        <v>89</v>
      </c>
      <c r="B169">
        <v>78709383</v>
      </c>
      <c r="C169">
        <v>78709373</v>
      </c>
      <c r="D169">
        <v>75094012</v>
      </c>
      <c r="E169">
        <v>1077</v>
      </c>
      <c r="F169">
        <v>1</v>
      </c>
      <c r="G169">
        <v>1077</v>
      </c>
      <c r="H169">
        <v>1</v>
      </c>
      <c r="I169" t="s">
        <v>486</v>
      </c>
      <c r="J169" t="s">
        <v>3</v>
      </c>
      <c r="K169" t="s">
        <v>487</v>
      </c>
      <c r="L169">
        <v>1191</v>
      </c>
      <c r="N169">
        <v>1013</v>
      </c>
      <c r="O169" t="s">
        <v>488</v>
      </c>
      <c r="P169" t="s">
        <v>488</v>
      </c>
      <c r="Q169">
        <v>1</v>
      </c>
      <c r="X169">
        <v>155.88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155.88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ROW(Source!A89)</f>
        <v>89</v>
      </c>
      <c r="B170">
        <v>78709384</v>
      </c>
      <c r="C170">
        <v>78709373</v>
      </c>
      <c r="D170">
        <v>75171357</v>
      </c>
      <c r="E170">
        <v>1</v>
      </c>
      <c r="F170">
        <v>1</v>
      </c>
      <c r="G170">
        <v>1077</v>
      </c>
      <c r="H170">
        <v>2</v>
      </c>
      <c r="I170" t="s">
        <v>577</v>
      </c>
      <c r="J170" t="s">
        <v>578</v>
      </c>
      <c r="K170" t="s">
        <v>579</v>
      </c>
      <c r="L170">
        <v>1368</v>
      </c>
      <c r="N170">
        <v>1011</v>
      </c>
      <c r="O170" t="s">
        <v>492</v>
      </c>
      <c r="P170" t="s">
        <v>492</v>
      </c>
      <c r="Q170">
        <v>1</v>
      </c>
      <c r="X170">
        <v>19.72</v>
      </c>
      <c r="Y170">
        <v>0</v>
      </c>
      <c r="Z170">
        <v>36.08</v>
      </c>
      <c r="AA170">
        <v>3.1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19.72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ROW(Source!A89)</f>
        <v>89</v>
      </c>
      <c r="B171">
        <v>78709385</v>
      </c>
      <c r="C171">
        <v>78709373</v>
      </c>
      <c r="D171">
        <v>75171515</v>
      </c>
      <c r="E171">
        <v>1</v>
      </c>
      <c r="F171">
        <v>1</v>
      </c>
      <c r="G171">
        <v>1077</v>
      </c>
      <c r="H171">
        <v>2</v>
      </c>
      <c r="I171" t="s">
        <v>493</v>
      </c>
      <c r="J171" t="s">
        <v>494</v>
      </c>
      <c r="K171" t="s">
        <v>495</v>
      </c>
      <c r="L171">
        <v>1368</v>
      </c>
      <c r="N171">
        <v>1011</v>
      </c>
      <c r="O171" t="s">
        <v>492</v>
      </c>
      <c r="P171" t="s">
        <v>492</v>
      </c>
      <c r="Q171">
        <v>1</v>
      </c>
      <c r="X171">
        <v>0.05</v>
      </c>
      <c r="Y171">
        <v>0</v>
      </c>
      <c r="Z171">
        <v>83.1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0.05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ROW(Source!A89)</f>
        <v>89</v>
      </c>
      <c r="B172">
        <v>78709386</v>
      </c>
      <c r="C172">
        <v>78709373</v>
      </c>
      <c r="D172">
        <v>75140183</v>
      </c>
      <c r="E172">
        <v>1</v>
      </c>
      <c r="F172">
        <v>1</v>
      </c>
      <c r="G172">
        <v>1077</v>
      </c>
      <c r="H172">
        <v>3</v>
      </c>
      <c r="I172" t="s">
        <v>515</v>
      </c>
      <c r="J172" t="s">
        <v>516</v>
      </c>
      <c r="K172" t="s">
        <v>517</v>
      </c>
      <c r="L172">
        <v>1346</v>
      </c>
      <c r="N172">
        <v>1009</v>
      </c>
      <c r="O172" t="s">
        <v>29</v>
      </c>
      <c r="P172" t="s">
        <v>29</v>
      </c>
      <c r="Q172">
        <v>1</v>
      </c>
      <c r="X172">
        <v>10</v>
      </c>
      <c r="Y172">
        <v>1.61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ROW(Source!A89)</f>
        <v>89</v>
      </c>
      <c r="B173">
        <v>78709387</v>
      </c>
      <c r="C173">
        <v>78709373</v>
      </c>
      <c r="D173">
        <v>75141163</v>
      </c>
      <c r="E173">
        <v>1</v>
      </c>
      <c r="F173">
        <v>1</v>
      </c>
      <c r="G173">
        <v>1077</v>
      </c>
      <c r="H173">
        <v>3</v>
      </c>
      <c r="I173" t="s">
        <v>566</v>
      </c>
      <c r="J173" t="s">
        <v>567</v>
      </c>
      <c r="K173" t="s">
        <v>568</v>
      </c>
      <c r="L173">
        <v>1327</v>
      </c>
      <c r="N173">
        <v>1005</v>
      </c>
      <c r="O173" t="s">
        <v>288</v>
      </c>
      <c r="P173" t="s">
        <v>288</v>
      </c>
      <c r="Q173">
        <v>1</v>
      </c>
      <c r="X173">
        <v>1</v>
      </c>
      <c r="Y173">
        <v>127.33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ROW(Source!A89)</f>
        <v>89</v>
      </c>
      <c r="B174">
        <v>78709388</v>
      </c>
      <c r="C174">
        <v>78709373</v>
      </c>
      <c r="D174">
        <v>75142011</v>
      </c>
      <c r="E174">
        <v>1</v>
      </c>
      <c r="F174">
        <v>1</v>
      </c>
      <c r="G174">
        <v>1077</v>
      </c>
      <c r="H174">
        <v>3</v>
      </c>
      <c r="I174" t="s">
        <v>561</v>
      </c>
      <c r="J174" t="s">
        <v>562</v>
      </c>
      <c r="K174" t="s">
        <v>563</v>
      </c>
      <c r="L174">
        <v>1346</v>
      </c>
      <c r="N174">
        <v>1009</v>
      </c>
      <c r="O174" t="s">
        <v>29</v>
      </c>
      <c r="P174" t="s">
        <v>29</v>
      </c>
      <c r="Q174">
        <v>1</v>
      </c>
      <c r="X174">
        <v>30.6</v>
      </c>
      <c r="Y174">
        <v>6.27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30.6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ROW(Source!A89)</f>
        <v>89</v>
      </c>
      <c r="B175">
        <v>78709389</v>
      </c>
      <c r="C175">
        <v>78709373</v>
      </c>
      <c r="D175">
        <v>75147271</v>
      </c>
      <c r="E175">
        <v>1</v>
      </c>
      <c r="F175">
        <v>1</v>
      </c>
      <c r="G175">
        <v>1077</v>
      </c>
      <c r="H175">
        <v>3</v>
      </c>
      <c r="I175" t="s">
        <v>572</v>
      </c>
      <c r="J175" t="s">
        <v>573</v>
      </c>
      <c r="K175" t="s">
        <v>574</v>
      </c>
      <c r="L175">
        <v>1296</v>
      </c>
      <c r="N175">
        <v>1002</v>
      </c>
      <c r="O175" t="s">
        <v>575</v>
      </c>
      <c r="P175" t="s">
        <v>575</v>
      </c>
      <c r="Q175">
        <v>1</v>
      </c>
      <c r="X175">
        <v>5</v>
      </c>
      <c r="Y175">
        <v>16.260000000000002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5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ROW(Source!A89)</f>
        <v>89</v>
      </c>
      <c r="B176">
        <v>78709390</v>
      </c>
      <c r="C176">
        <v>78709373</v>
      </c>
      <c r="D176">
        <v>75163619</v>
      </c>
      <c r="E176">
        <v>1</v>
      </c>
      <c r="F176">
        <v>1</v>
      </c>
      <c r="G176">
        <v>1077</v>
      </c>
      <c r="H176">
        <v>3</v>
      </c>
      <c r="I176" t="s">
        <v>580</v>
      </c>
      <c r="J176" t="s">
        <v>581</v>
      </c>
      <c r="K176" t="s">
        <v>582</v>
      </c>
      <c r="L176">
        <v>1355</v>
      </c>
      <c r="N176">
        <v>1010</v>
      </c>
      <c r="O176" t="s">
        <v>172</v>
      </c>
      <c r="P176" t="s">
        <v>172</v>
      </c>
      <c r="Q176">
        <v>100</v>
      </c>
      <c r="X176">
        <v>2</v>
      </c>
      <c r="Y176">
        <v>59.47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ROW(Source!A89)</f>
        <v>89</v>
      </c>
      <c r="B177">
        <v>78709391</v>
      </c>
      <c r="C177">
        <v>78709373</v>
      </c>
      <c r="D177">
        <v>75130326</v>
      </c>
      <c r="E177">
        <v>1077</v>
      </c>
      <c r="F177">
        <v>1</v>
      </c>
      <c r="G177">
        <v>1077</v>
      </c>
      <c r="H177">
        <v>3</v>
      </c>
      <c r="I177" t="s">
        <v>583</v>
      </c>
      <c r="J177" t="s">
        <v>3</v>
      </c>
      <c r="K177" t="s">
        <v>584</v>
      </c>
      <c r="L177">
        <v>1391</v>
      </c>
      <c r="N177">
        <v>1013</v>
      </c>
      <c r="O177" t="s">
        <v>136</v>
      </c>
      <c r="P177" t="s">
        <v>136</v>
      </c>
      <c r="Q177">
        <v>1</v>
      </c>
      <c r="X177">
        <v>100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100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ROW(Source!A91)</f>
        <v>91</v>
      </c>
      <c r="B178">
        <v>78709395</v>
      </c>
      <c r="C178">
        <v>78709393</v>
      </c>
      <c r="D178">
        <v>75094012</v>
      </c>
      <c r="E178">
        <v>1077</v>
      </c>
      <c r="F178">
        <v>1</v>
      </c>
      <c r="G178">
        <v>1077</v>
      </c>
      <c r="H178">
        <v>1</v>
      </c>
      <c r="I178" t="s">
        <v>486</v>
      </c>
      <c r="J178" t="s">
        <v>3</v>
      </c>
      <c r="K178" t="s">
        <v>487</v>
      </c>
      <c r="L178">
        <v>1191</v>
      </c>
      <c r="N178">
        <v>1013</v>
      </c>
      <c r="O178" t="s">
        <v>488</v>
      </c>
      <c r="P178" t="s">
        <v>488</v>
      </c>
      <c r="Q178">
        <v>1</v>
      </c>
      <c r="X178">
        <v>0.1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0.1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ROW(Source!A92)</f>
        <v>92</v>
      </c>
      <c r="B179">
        <v>78709398</v>
      </c>
      <c r="C179">
        <v>78709396</v>
      </c>
      <c r="D179">
        <v>75094012</v>
      </c>
      <c r="E179">
        <v>1077</v>
      </c>
      <c r="F179">
        <v>1</v>
      </c>
      <c r="G179">
        <v>1077</v>
      </c>
      <c r="H179">
        <v>1</v>
      </c>
      <c r="I179" t="s">
        <v>486</v>
      </c>
      <c r="J179" t="s">
        <v>3</v>
      </c>
      <c r="K179" t="s">
        <v>487</v>
      </c>
      <c r="L179">
        <v>1191</v>
      </c>
      <c r="N179">
        <v>1013</v>
      </c>
      <c r="O179" t="s">
        <v>488</v>
      </c>
      <c r="P179" t="s">
        <v>488</v>
      </c>
      <c r="Q179">
        <v>1</v>
      </c>
      <c r="X179">
        <v>0.1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0.1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ROW(Source!A95)</f>
        <v>95</v>
      </c>
      <c r="B180">
        <v>78709405</v>
      </c>
      <c r="C180">
        <v>78709401</v>
      </c>
      <c r="D180">
        <v>75094012</v>
      </c>
      <c r="E180">
        <v>1077</v>
      </c>
      <c r="F180">
        <v>1</v>
      </c>
      <c r="G180">
        <v>1077</v>
      </c>
      <c r="H180">
        <v>1</v>
      </c>
      <c r="I180" t="s">
        <v>486</v>
      </c>
      <c r="J180" t="s">
        <v>3</v>
      </c>
      <c r="K180" t="s">
        <v>487</v>
      </c>
      <c r="L180">
        <v>1191</v>
      </c>
      <c r="N180">
        <v>1013</v>
      </c>
      <c r="O180" t="s">
        <v>488</v>
      </c>
      <c r="P180" t="s">
        <v>488</v>
      </c>
      <c r="Q180">
        <v>1</v>
      </c>
      <c r="X180">
        <v>38.4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176</v>
      </c>
      <c r="AG180">
        <v>11.52</v>
      </c>
      <c r="AH180">
        <v>2</v>
      </c>
      <c r="AI180">
        <v>78709402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ROW(Source!A95)</f>
        <v>95</v>
      </c>
      <c r="B181">
        <v>78709406</v>
      </c>
      <c r="C181">
        <v>78709401</v>
      </c>
      <c r="D181">
        <v>75114761</v>
      </c>
      <c r="E181">
        <v>1077</v>
      </c>
      <c r="F181">
        <v>1</v>
      </c>
      <c r="G181">
        <v>1077</v>
      </c>
      <c r="H181">
        <v>3</v>
      </c>
      <c r="I181" t="s">
        <v>585</v>
      </c>
      <c r="J181" t="s">
        <v>3</v>
      </c>
      <c r="K181" t="s">
        <v>586</v>
      </c>
      <c r="L181">
        <v>1354</v>
      </c>
      <c r="N181">
        <v>1010</v>
      </c>
      <c r="O181" t="s">
        <v>165</v>
      </c>
      <c r="P181" t="s">
        <v>165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175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ROW(Source!A96)</f>
        <v>96</v>
      </c>
      <c r="B182">
        <v>78709411</v>
      </c>
      <c r="C182">
        <v>78709407</v>
      </c>
      <c r="D182">
        <v>75094012</v>
      </c>
      <c r="E182">
        <v>1077</v>
      </c>
      <c r="F182">
        <v>1</v>
      </c>
      <c r="G182">
        <v>1077</v>
      </c>
      <c r="H182">
        <v>1</v>
      </c>
      <c r="I182" t="s">
        <v>486</v>
      </c>
      <c r="J182" t="s">
        <v>3</v>
      </c>
      <c r="K182" t="s">
        <v>487</v>
      </c>
      <c r="L182">
        <v>1191</v>
      </c>
      <c r="N182">
        <v>1013</v>
      </c>
      <c r="O182" t="s">
        <v>488</v>
      </c>
      <c r="P182" t="s">
        <v>488</v>
      </c>
      <c r="Q182">
        <v>1</v>
      </c>
      <c r="X182">
        <v>38.4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176</v>
      </c>
      <c r="AG182">
        <v>11.52</v>
      </c>
      <c r="AH182">
        <v>2</v>
      </c>
      <c r="AI182">
        <v>78709408</v>
      </c>
      <c r="AJ182">
        <v>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ROW(Source!A96)</f>
        <v>96</v>
      </c>
      <c r="B183">
        <v>78709412</v>
      </c>
      <c r="C183">
        <v>78709407</v>
      </c>
      <c r="D183">
        <v>75114761</v>
      </c>
      <c r="E183">
        <v>1077</v>
      </c>
      <c r="F183">
        <v>1</v>
      </c>
      <c r="G183">
        <v>1077</v>
      </c>
      <c r="H183">
        <v>3</v>
      </c>
      <c r="I183" t="s">
        <v>585</v>
      </c>
      <c r="J183" t="s">
        <v>3</v>
      </c>
      <c r="K183" t="s">
        <v>586</v>
      </c>
      <c r="L183">
        <v>1354</v>
      </c>
      <c r="N183">
        <v>1010</v>
      </c>
      <c r="O183" t="s">
        <v>165</v>
      </c>
      <c r="P183" t="s">
        <v>165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175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ROW(Source!A133)</f>
        <v>133</v>
      </c>
      <c r="B184">
        <v>78709420</v>
      </c>
      <c r="C184">
        <v>78709414</v>
      </c>
      <c r="D184">
        <v>75094012</v>
      </c>
      <c r="E184">
        <v>1077</v>
      </c>
      <c r="F184">
        <v>1</v>
      </c>
      <c r="G184">
        <v>1077</v>
      </c>
      <c r="H184">
        <v>1</v>
      </c>
      <c r="I184" t="s">
        <v>486</v>
      </c>
      <c r="J184" t="s">
        <v>3</v>
      </c>
      <c r="K184" t="s">
        <v>487</v>
      </c>
      <c r="L184">
        <v>1191</v>
      </c>
      <c r="N184">
        <v>1013</v>
      </c>
      <c r="O184" t="s">
        <v>488</v>
      </c>
      <c r="P184" t="s">
        <v>488</v>
      </c>
      <c r="Q184">
        <v>1</v>
      </c>
      <c r="X184">
        <v>155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</v>
      </c>
      <c r="AG184">
        <v>155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ROW(Source!A133)</f>
        <v>133</v>
      </c>
      <c r="B185">
        <v>78709421</v>
      </c>
      <c r="C185">
        <v>78709414</v>
      </c>
      <c r="D185">
        <v>75171111</v>
      </c>
      <c r="E185">
        <v>1</v>
      </c>
      <c r="F185">
        <v>1</v>
      </c>
      <c r="G185">
        <v>1077</v>
      </c>
      <c r="H185">
        <v>2</v>
      </c>
      <c r="I185" t="s">
        <v>587</v>
      </c>
      <c r="J185" t="s">
        <v>588</v>
      </c>
      <c r="K185" t="s">
        <v>589</v>
      </c>
      <c r="L185">
        <v>1368</v>
      </c>
      <c r="N185">
        <v>1011</v>
      </c>
      <c r="O185" t="s">
        <v>492</v>
      </c>
      <c r="P185" t="s">
        <v>492</v>
      </c>
      <c r="Q185">
        <v>1</v>
      </c>
      <c r="X185">
        <v>37.5</v>
      </c>
      <c r="Y185">
        <v>0</v>
      </c>
      <c r="Z185">
        <v>41.45</v>
      </c>
      <c r="AA185">
        <v>12.62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37.5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ROW(Source!A133)</f>
        <v>133</v>
      </c>
      <c r="B186">
        <v>78709422</v>
      </c>
      <c r="C186">
        <v>78709414</v>
      </c>
      <c r="D186">
        <v>75171369</v>
      </c>
      <c r="E186">
        <v>1</v>
      </c>
      <c r="F186">
        <v>1</v>
      </c>
      <c r="G186">
        <v>1077</v>
      </c>
      <c r="H186">
        <v>2</v>
      </c>
      <c r="I186" t="s">
        <v>590</v>
      </c>
      <c r="J186" t="s">
        <v>591</v>
      </c>
      <c r="K186" t="s">
        <v>592</v>
      </c>
      <c r="L186">
        <v>1368</v>
      </c>
      <c r="N186">
        <v>1011</v>
      </c>
      <c r="O186" t="s">
        <v>492</v>
      </c>
      <c r="P186" t="s">
        <v>492</v>
      </c>
      <c r="Q186">
        <v>1</v>
      </c>
      <c r="X186">
        <v>1.29</v>
      </c>
      <c r="Y186">
        <v>0</v>
      </c>
      <c r="Z186">
        <v>3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1.29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ROW(Source!A133)</f>
        <v>133</v>
      </c>
      <c r="B187">
        <v>78709423</v>
      </c>
      <c r="C187">
        <v>78709414</v>
      </c>
      <c r="D187">
        <v>75171598</v>
      </c>
      <c r="E187">
        <v>1</v>
      </c>
      <c r="F187">
        <v>1</v>
      </c>
      <c r="G187">
        <v>1077</v>
      </c>
      <c r="H187">
        <v>2</v>
      </c>
      <c r="I187" t="s">
        <v>593</v>
      </c>
      <c r="J187" t="s">
        <v>594</v>
      </c>
      <c r="K187" t="s">
        <v>595</v>
      </c>
      <c r="L187">
        <v>1368</v>
      </c>
      <c r="N187">
        <v>1011</v>
      </c>
      <c r="O187" t="s">
        <v>492</v>
      </c>
      <c r="P187" t="s">
        <v>492</v>
      </c>
      <c r="Q187">
        <v>1</v>
      </c>
      <c r="X187">
        <v>75</v>
      </c>
      <c r="Y187">
        <v>0</v>
      </c>
      <c r="Z187">
        <v>0.5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75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ROW(Source!A133)</f>
        <v>133</v>
      </c>
      <c r="B188">
        <v>78709424</v>
      </c>
      <c r="C188">
        <v>78709414</v>
      </c>
      <c r="D188">
        <v>75170939</v>
      </c>
      <c r="E188">
        <v>1</v>
      </c>
      <c r="F188">
        <v>1</v>
      </c>
      <c r="G188">
        <v>1077</v>
      </c>
      <c r="H188">
        <v>2</v>
      </c>
      <c r="I188" t="s">
        <v>596</v>
      </c>
      <c r="J188" t="s">
        <v>597</v>
      </c>
      <c r="K188" t="s">
        <v>598</v>
      </c>
      <c r="L188">
        <v>1368</v>
      </c>
      <c r="N188">
        <v>1011</v>
      </c>
      <c r="O188" t="s">
        <v>492</v>
      </c>
      <c r="P188" t="s">
        <v>492</v>
      </c>
      <c r="Q188">
        <v>1</v>
      </c>
      <c r="X188">
        <v>1.55</v>
      </c>
      <c r="Y188">
        <v>0</v>
      </c>
      <c r="Z188">
        <v>219.56</v>
      </c>
      <c r="AA188">
        <v>18.62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1.55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78709430</v>
      </c>
      <c r="C189">
        <v>78709425</v>
      </c>
      <c r="D189">
        <v>75094012</v>
      </c>
      <c r="E189">
        <v>1077</v>
      </c>
      <c r="F189">
        <v>1</v>
      </c>
      <c r="G189">
        <v>1077</v>
      </c>
      <c r="H189">
        <v>1</v>
      </c>
      <c r="I189" t="s">
        <v>486</v>
      </c>
      <c r="J189" t="s">
        <v>3</v>
      </c>
      <c r="K189" t="s">
        <v>487</v>
      </c>
      <c r="L189">
        <v>1191</v>
      </c>
      <c r="N189">
        <v>1013</v>
      </c>
      <c r="O189" t="s">
        <v>488</v>
      </c>
      <c r="P189" t="s">
        <v>488</v>
      </c>
      <c r="Q189">
        <v>1</v>
      </c>
      <c r="X189">
        <v>49.5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</v>
      </c>
      <c r="AG189">
        <v>49.5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78709431</v>
      </c>
      <c r="C190">
        <v>78709425</v>
      </c>
      <c r="D190">
        <v>75170703</v>
      </c>
      <c r="E190">
        <v>1</v>
      </c>
      <c r="F190">
        <v>1</v>
      </c>
      <c r="G190">
        <v>1077</v>
      </c>
      <c r="H190">
        <v>2</v>
      </c>
      <c r="I190" t="s">
        <v>599</v>
      </c>
      <c r="J190" t="s">
        <v>600</v>
      </c>
      <c r="K190" t="s">
        <v>601</v>
      </c>
      <c r="L190">
        <v>1368</v>
      </c>
      <c r="N190">
        <v>1011</v>
      </c>
      <c r="O190" t="s">
        <v>492</v>
      </c>
      <c r="P190" t="s">
        <v>492</v>
      </c>
      <c r="Q190">
        <v>1</v>
      </c>
      <c r="X190">
        <v>2.87</v>
      </c>
      <c r="Y190">
        <v>0</v>
      </c>
      <c r="Z190">
        <v>145.59</v>
      </c>
      <c r="AA190">
        <v>14.54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2.87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ROW(Source!A134)</f>
        <v>134</v>
      </c>
      <c r="B191">
        <v>78709432</v>
      </c>
      <c r="C191">
        <v>78709425</v>
      </c>
      <c r="D191">
        <v>75170685</v>
      </c>
      <c r="E191">
        <v>1</v>
      </c>
      <c r="F191">
        <v>1</v>
      </c>
      <c r="G191">
        <v>1077</v>
      </c>
      <c r="H191">
        <v>2</v>
      </c>
      <c r="I191" t="s">
        <v>602</v>
      </c>
      <c r="J191" t="s">
        <v>603</v>
      </c>
      <c r="K191" t="s">
        <v>604</v>
      </c>
      <c r="L191">
        <v>1368</v>
      </c>
      <c r="N191">
        <v>1011</v>
      </c>
      <c r="O191" t="s">
        <v>492</v>
      </c>
      <c r="P191" t="s">
        <v>492</v>
      </c>
      <c r="Q191">
        <v>1</v>
      </c>
      <c r="X191">
        <v>7.86</v>
      </c>
      <c r="Y191">
        <v>0</v>
      </c>
      <c r="Z191">
        <v>245.8</v>
      </c>
      <c r="AA191">
        <v>16.93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7.86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ROW(Source!A134)</f>
        <v>134</v>
      </c>
      <c r="B192">
        <v>78709433</v>
      </c>
      <c r="C192">
        <v>78709425</v>
      </c>
      <c r="D192">
        <v>75171369</v>
      </c>
      <c r="E192">
        <v>1</v>
      </c>
      <c r="F192">
        <v>1</v>
      </c>
      <c r="G192">
        <v>1077</v>
      </c>
      <c r="H192">
        <v>2</v>
      </c>
      <c r="I192" t="s">
        <v>590</v>
      </c>
      <c r="J192" t="s">
        <v>591</v>
      </c>
      <c r="K192" t="s">
        <v>592</v>
      </c>
      <c r="L192">
        <v>1368</v>
      </c>
      <c r="N192">
        <v>1011</v>
      </c>
      <c r="O192" t="s">
        <v>492</v>
      </c>
      <c r="P192" t="s">
        <v>492</v>
      </c>
      <c r="Q192">
        <v>1</v>
      </c>
      <c r="X192">
        <v>1.98</v>
      </c>
      <c r="Y192">
        <v>0</v>
      </c>
      <c r="Z192">
        <v>3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1.98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ROW(Source!A135)</f>
        <v>135</v>
      </c>
      <c r="B193">
        <v>78709436</v>
      </c>
      <c r="C193">
        <v>78709434</v>
      </c>
      <c r="D193">
        <v>75100716</v>
      </c>
      <c r="E193">
        <v>1077</v>
      </c>
      <c r="F193">
        <v>1</v>
      </c>
      <c r="G193">
        <v>1077</v>
      </c>
      <c r="H193">
        <v>2</v>
      </c>
      <c r="I193" t="s">
        <v>605</v>
      </c>
      <c r="J193" t="s">
        <v>3</v>
      </c>
      <c r="K193" t="s">
        <v>606</v>
      </c>
      <c r="L193">
        <v>1344</v>
      </c>
      <c r="N193">
        <v>1008</v>
      </c>
      <c r="O193" t="s">
        <v>607</v>
      </c>
      <c r="P193" t="s">
        <v>607</v>
      </c>
      <c r="Q193">
        <v>1</v>
      </c>
      <c r="X193">
        <v>8.86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8.86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ROW(Source!A137)</f>
        <v>137</v>
      </c>
      <c r="B194">
        <v>78709444</v>
      </c>
      <c r="C194">
        <v>78709438</v>
      </c>
      <c r="D194">
        <v>75094012</v>
      </c>
      <c r="E194">
        <v>1077</v>
      </c>
      <c r="F194">
        <v>1</v>
      </c>
      <c r="G194">
        <v>1077</v>
      </c>
      <c r="H194">
        <v>1</v>
      </c>
      <c r="I194" t="s">
        <v>486</v>
      </c>
      <c r="J194" t="s">
        <v>3</v>
      </c>
      <c r="K194" t="s">
        <v>487</v>
      </c>
      <c r="L194">
        <v>1191</v>
      </c>
      <c r="N194">
        <v>1013</v>
      </c>
      <c r="O194" t="s">
        <v>488</v>
      </c>
      <c r="P194" t="s">
        <v>488</v>
      </c>
      <c r="Q194">
        <v>1</v>
      </c>
      <c r="X194">
        <v>155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</v>
      </c>
      <c r="AG194">
        <v>155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ROW(Source!A137)</f>
        <v>137</v>
      </c>
      <c r="B195">
        <v>78709445</v>
      </c>
      <c r="C195">
        <v>78709438</v>
      </c>
      <c r="D195">
        <v>75171111</v>
      </c>
      <c r="E195">
        <v>1</v>
      </c>
      <c r="F195">
        <v>1</v>
      </c>
      <c r="G195">
        <v>1077</v>
      </c>
      <c r="H195">
        <v>2</v>
      </c>
      <c r="I195" t="s">
        <v>587</v>
      </c>
      <c r="J195" t="s">
        <v>588</v>
      </c>
      <c r="K195" t="s">
        <v>589</v>
      </c>
      <c r="L195">
        <v>1368</v>
      </c>
      <c r="N195">
        <v>1011</v>
      </c>
      <c r="O195" t="s">
        <v>492</v>
      </c>
      <c r="P195" t="s">
        <v>492</v>
      </c>
      <c r="Q195">
        <v>1</v>
      </c>
      <c r="X195">
        <v>37.5</v>
      </c>
      <c r="Y195">
        <v>0</v>
      </c>
      <c r="Z195">
        <v>41.45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37.5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ROW(Source!A137)</f>
        <v>137</v>
      </c>
      <c r="B196">
        <v>78709446</v>
      </c>
      <c r="C196">
        <v>78709438</v>
      </c>
      <c r="D196">
        <v>75171369</v>
      </c>
      <c r="E196">
        <v>1</v>
      </c>
      <c r="F196">
        <v>1</v>
      </c>
      <c r="G196">
        <v>1077</v>
      </c>
      <c r="H196">
        <v>2</v>
      </c>
      <c r="I196" t="s">
        <v>590</v>
      </c>
      <c r="J196" t="s">
        <v>591</v>
      </c>
      <c r="K196" t="s">
        <v>592</v>
      </c>
      <c r="L196">
        <v>1368</v>
      </c>
      <c r="N196">
        <v>1011</v>
      </c>
      <c r="O196" t="s">
        <v>492</v>
      </c>
      <c r="P196" t="s">
        <v>492</v>
      </c>
      <c r="Q196">
        <v>1</v>
      </c>
      <c r="X196">
        <v>1.29</v>
      </c>
      <c r="Y196">
        <v>0</v>
      </c>
      <c r="Z196">
        <v>3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1.29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ROW(Source!A137)</f>
        <v>137</v>
      </c>
      <c r="B197">
        <v>78709447</v>
      </c>
      <c r="C197">
        <v>78709438</v>
      </c>
      <c r="D197">
        <v>75171598</v>
      </c>
      <c r="E197">
        <v>1</v>
      </c>
      <c r="F197">
        <v>1</v>
      </c>
      <c r="G197">
        <v>1077</v>
      </c>
      <c r="H197">
        <v>2</v>
      </c>
      <c r="I197" t="s">
        <v>593</v>
      </c>
      <c r="J197" t="s">
        <v>594</v>
      </c>
      <c r="K197" t="s">
        <v>595</v>
      </c>
      <c r="L197">
        <v>1368</v>
      </c>
      <c r="N197">
        <v>1011</v>
      </c>
      <c r="O197" t="s">
        <v>492</v>
      </c>
      <c r="P197" t="s">
        <v>492</v>
      </c>
      <c r="Q197">
        <v>1</v>
      </c>
      <c r="X197">
        <v>75</v>
      </c>
      <c r="Y197">
        <v>0</v>
      </c>
      <c r="Z197">
        <v>0.5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75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ROW(Source!A137)</f>
        <v>137</v>
      </c>
      <c r="B198">
        <v>78709448</v>
      </c>
      <c r="C198">
        <v>78709438</v>
      </c>
      <c r="D198">
        <v>75170939</v>
      </c>
      <c r="E198">
        <v>1</v>
      </c>
      <c r="F198">
        <v>1</v>
      </c>
      <c r="G198">
        <v>1077</v>
      </c>
      <c r="H198">
        <v>2</v>
      </c>
      <c r="I198" t="s">
        <v>596</v>
      </c>
      <c r="J198" t="s">
        <v>597</v>
      </c>
      <c r="K198" t="s">
        <v>598</v>
      </c>
      <c r="L198">
        <v>1368</v>
      </c>
      <c r="N198">
        <v>1011</v>
      </c>
      <c r="O198" t="s">
        <v>492</v>
      </c>
      <c r="P198" t="s">
        <v>492</v>
      </c>
      <c r="Q198">
        <v>1</v>
      </c>
      <c r="X198">
        <v>1.55</v>
      </c>
      <c r="Y198">
        <v>0</v>
      </c>
      <c r="Z198">
        <v>219.56</v>
      </c>
      <c r="AA198">
        <v>18.62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1.55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ROW(Source!A138)</f>
        <v>138</v>
      </c>
      <c r="B199">
        <v>78709453</v>
      </c>
      <c r="C199">
        <v>78709449</v>
      </c>
      <c r="D199">
        <v>75094012</v>
      </c>
      <c r="E199">
        <v>1077</v>
      </c>
      <c r="F199">
        <v>1</v>
      </c>
      <c r="G199">
        <v>1077</v>
      </c>
      <c r="H199">
        <v>1</v>
      </c>
      <c r="I199" t="s">
        <v>486</v>
      </c>
      <c r="J199" t="s">
        <v>3</v>
      </c>
      <c r="K199" t="s">
        <v>487</v>
      </c>
      <c r="L199">
        <v>1191</v>
      </c>
      <c r="N199">
        <v>1013</v>
      </c>
      <c r="O199" t="s">
        <v>488</v>
      </c>
      <c r="P199" t="s">
        <v>488</v>
      </c>
      <c r="Q199">
        <v>1</v>
      </c>
      <c r="X199">
        <v>11.7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11.7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ROW(Source!A138)</f>
        <v>138</v>
      </c>
      <c r="B200">
        <v>78709454</v>
      </c>
      <c r="C200">
        <v>78709449</v>
      </c>
      <c r="D200">
        <v>75170722</v>
      </c>
      <c r="E200">
        <v>1</v>
      </c>
      <c r="F200">
        <v>1</v>
      </c>
      <c r="G200">
        <v>1077</v>
      </c>
      <c r="H200">
        <v>2</v>
      </c>
      <c r="I200" t="s">
        <v>608</v>
      </c>
      <c r="J200" t="s">
        <v>609</v>
      </c>
      <c r="K200" t="s">
        <v>610</v>
      </c>
      <c r="L200">
        <v>1368</v>
      </c>
      <c r="N200">
        <v>1011</v>
      </c>
      <c r="O200" t="s">
        <v>492</v>
      </c>
      <c r="P200" t="s">
        <v>492</v>
      </c>
      <c r="Q200">
        <v>1</v>
      </c>
      <c r="X200">
        <v>1.26</v>
      </c>
      <c r="Y200">
        <v>0</v>
      </c>
      <c r="Z200">
        <v>120.32</v>
      </c>
      <c r="AA200">
        <v>12.62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1.26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ROW(Source!A138)</f>
        <v>138</v>
      </c>
      <c r="B201">
        <v>78709455</v>
      </c>
      <c r="C201">
        <v>78709449</v>
      </c>
      <c r="D201">
        <v>75170939</v>
      </c>
      <c r="E201">
        <v>1</v>
      </c>
      <c r="F201">
        <v>1</v>
      </c>
      <c r="G201">
        <v>1077</v>
      </c>
      <c r="H201">
        <v>2</v>
      </c>
      <c r="I201" t="s">
        <v>596</v>
      </c>
      <c r="J201" t="s">
        <v>597</v>
      </c>
      <c r="K201" t="s">
        <v>598</v>
      </c>
      <c r="L201">
        <v>1368</v>
      </c>
      <c r="N201">
        <v>1011</v>
      </c>
      <c r="O201" t="s">
        <v>492</v>
      </c>
      <c r="P201" t="s">
        <v>492</v>
      </c>
      <c r="Q201">
        <v>1</v>
      </c>
      <c r="X201">
        <v>1.7</v>
      </c>
      <c r="Y201">
        <v>0</v>
      </c>
      <c r="Z201">
        <v>219.56</v>
      </c>
      <c r="AA201">
        <v>18.62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1.7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ROW(Source!A139)</f>
        <v>139</v>
      </c>
      <c r="B202">
        <v>78709458</v>
      </c>
      <c r="C202">
        <v>78709456</v>
      </c>
      <c r="D202">
        <v>75100716</v>
      </c>
      <c r="E202">
        <v>1077</v>
      </c>
      <c r="F202">
        <v>1</v>
      </c>
      <c r="G202">
        <v>1077</v>
      </c>
      <c r="H202">
        <v>2</v>
      </c>
      <c r="I202" t="s">
        <v>605</v>
      </c>
      <c r="J202" t="s">
        <v>3</v>
      </c>
      <c r="K202" t="s">
        <v>606</v>
      </c>
      <c r="L202">
        <v>1344</v>
      </c>
      <c r="N202">
        <v>1008</v>
      </c>
      <c r="O202" t="s">
        <v>607</v>
      </c>
      <c r="P202" t="s">
        <v>607</v>
      </c>
      <c r="Q202">
        <v>1</v>
      </c>
      <c r="X202">
        <v>8.86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8.86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ROW(Source!A141)</f>
        <v>141</v>
      </c>
      <c r="B203">
        <v>78709463</v>
      </c>
      <c r="C203">
        <v>78709460</v>
      </c>
      <c r="D203">
        <v>75094012</v>
      </c>
      <c r="E203">
        <v>1077</v>
      </c>
      <c r="F203">
        <v>1</v>
      </c>
      <c r="G203">
        <v>1077</v>
      </c>
      <c r="H203">
        <v>1</v>
      </c>
      <c r="I203" t="s">
        <v>486</v>
      </c>
      <c r="J203" t="s">
        <v>3</v>
      </c>
      <c r="K203" t="s">
        <v>487</v>
      </c>
      <c r="L203">
        <v>1191</v>
      </c>
      <c r="N203">
        <v>1013</v>
      </c>
      <c r="O203" t="s">
        <v>488</v>
      </c>
      <c r="P203" t="s">
        <v>488</v>
      </c>
      <c r="Q203">
        <v>1</v>
      </c>
      <c r="X203">
        <v>29.81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29.81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ROW(Source!A141)</f>
        <v>141</v>
      </c>
      <c r="B204">
        <v>78709464</v>
      </c>
      <c r="C204">
        <v>78709460</v>
      </c>
      <c r="D204">
        <v>75105815</v>
      </c>
      <c r="E204">
        <v>1077</v>
      </c>
      <c r="F204">
        <v>1</v>
      </c>
      <c r="G204">
        <v>1077</v>
      </c>
      <c r="H204">
        <v>3</v>
      </c>
      <c r="I204" t="s">
        <v>611</v>
      </c>
      <c r="J204" t="s">
        <v>3</v>
      </c>
      <c r="K204" t="s">
        <v>612</v>
      </c>
      <c r="L204">
        <v>1327</v>
      </c>
      <c r="N204">
        <v>1005</v>
      </c>
      <c r="O204" t="s">
        <v>288</v>
      </c>
      <c r="P204" t="s">
        <v>288</v>
      </c>
      <c r="Q204">
        <v>1</v>
      </c>
      <c r="X204">
        <v>97.16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97.16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ROW(Source!A142)</f>
        <v>142</v>
      </c>
      <c r="B205">
        <v>78709469</v>
      </c>
      <c r="C205">
        <v>78709465</v>
      </c>
      <c r="D205">
        <v>75094012</v>
      </c>
      <c r="E205">
        <v>1077</v>
      </c>
      <c r="F205">
        <v>1</v>
      </c>
      <c r="G205">
        <v>1077</v>
      </c>
      <c r="H205">
        <v>1</v>
      </c>
      <c r="I205" t="s">
        <v>486</v>
      </c>
      <c r="J205" t="s">
        <v>3</v>
      </c>
      <c r="K205" t="s">
        <v>487</v>
      </c>
      <c r="L205">
        <v>1191</v>
      </c>
      <c r="N205">
        <v>1013</v>
      </c>
      <c r="O205" t="s">
        <v>488</v>
      </c>
      <c r="P205" t="s">
        <v>488</v>
      </c>
      <c r="Q205">
        <v>1</v>
      </c>
      <c r="X205">
        <v>11.7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11.7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ROW(Source!A142)</f>
        <v>142</v>
      </c>
      <c r="B206">
        <v>78709470</v>
      </c>
      <c r="C206">
        <v>78709465</v>
      </c>
      <c r="D206">
        <v>75170722</v>
      </c>
      <c r="E206">
        <v>1</v>
      </c>
      <c r="F206">
        <v>1</v>
      </c>
      <c r="G206">
        <v>1077</v>
      </c>
      <c r="H206">
        <v>2</v>
      </c>
      <c r="I206" t="s">
        <v>608</v>
      </c>
      <c r="J206" t="s">
        <v>609</v>
      </c>
      <c r="K206" t="s">
        <v>610</v>
      </c>
      <c r="L206">
        <v>1368</v>
      </c>
      <c r="N206">
        <v>1011</v>
      </c>
      <c r="O206" t="s">
        <v>492</v>
      </c>
      <c r="P206" t="s">
        <v>492</v>
      </c>
      <c r="Q206">
        <v>1</v>
      </c>
      <c r="X206">
        <v>1.26</v>
      </c>
      <c r="Y206">
        <v>0</v>
      </c>
      <c r="Z206">
        <v>120.32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1.26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ROW(Source!A142)</f>
        <v>142</v>
      </c>
      <c r="B207">
        <v>78709471</v>
      </c>
      <c r="C207">
        <v>78709465</v>
      </c>
      <c r="D207">
        <v>75170939</v>
      </c>
      <c r="E207">
        <v>1</v>
      </c>
      <c r="F207">
        <v>1</v>
      </c>
      <c r="G207">
        <v>1077</v>
      </c>
      <c r="H207">
        <v>2</v>
      </c>
      <c r="I207" t="s">
        <v>596</v>
      </c>
      <c r="J207" t="s">
        <v>597</v>
      </c>
      <c r="K207" t="s">
        <v>598</v>
      </c>
      <c r="L207">
        <v>1368</v>
      </c>
      <c r="N207">
        <v>1011</v>
      </c>
      <c r="O207" t="s">
        <v>492</v>
      </c>
      <c r="P207" t="s">
        <v>492</v>
      </c>
      <c r="Q207">
        <v>1</v>
      </c>
      <c r="X207">
        <v>1.7</v>
      </c>
      <c r="Y207">
        <v>0</v>
      </c>
      <c r="Z207">
        <v>219.56</v>
      </c>
      <c r="AA207">
        <v>18.62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1.7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ROW(Source!A143)</f>
        <v>143</v>
      </c>
      <c r="B208">
        <v>78709477</v>
      </c>
      <c r="C208">
        <v>78709472</v>
      </c>
      <c r="D208">
        <v>75094012</v>
      </c>
      <c r="E208">
        <v>1077</v>
      </c>
      <c r="F208">
        <v>1</v>
      </c>
      <c r="G208">
        <v>1077</v>
      </c>
      <c r="H208">
        <v>1</v>
      </c>
      <c r="I208" t="s">
        <v>486</v>
      </c>
      <c r="J208" t="s">
        <v>3</v>
      </c>
      <c r="K208" t="s">
        <v>487</v>
      </c>
      <c r="L208">
        <v>1191</v>
      </c>
      <c r="N208">
        <v>1013</v>
      </c>
      <c r="O208" t="s">
        <v>488</v>
      </c>
      <c r="P208" t="s">
        <v>488</v>
      </c>
      <c r="Q208">
        <v>1</v>
      </c>
      <c r="X208">
        <v>49.5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3</v>
      </c>
      <c r="AG208">
        <v>49.5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ROW(Source!A143)</f>
        <v>143</v>
      </c>
      <c r="B209">
        <v>78709478</v>
      </c>
      <c r="C209">
        <v>78709472</v>
      </c>
      <c r="D209">
        <v>75170703</v>
      </c>
      <c r="E209">
        <v>1</v>
      </c>
      <c r="F209">
        <v>1</v>
      </c>
      <c r="G209">
        <v>1077</v>
      </c>
      <c r="H209">
        <v>2</v>
      </c>
      <c r="I209" t="s">
        <v>599</v>
      </c>
      <c r="J209" t="s">
        <v>600</v>
      </c>
      <c r="K209" t="s">
        <v>601</v>
      </c>
      <c r="L209">
        <v>1368</v>
      </c>
      <c r="N209">
        <v>1011</v>
      </c>
      <c r="O209" t="s">
        <v>492</v>
      </c>
      <c r="P209" t="s">
        <v>492</v>
      </c>
      <c r="Q209">
        <v>1</v>
      </c>
      <c r="X209">
        <v>2.87</v>
      </c>
      <c r="Y209">
        <v>0</v>
      </c>
      <c r="Z209">
        <v>145.59</v>
      </c>
      <c r="AA209">
        <v>14.54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2.87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ROW(Source!A143)</f>
        <v>143</v>
      </c>
      <c r="B210">
        <v>78709479</v>
      </c>
      <c r="C210">
        <v>78709472</v>
      </c>
      <c r="D210">
        <v>75170685</v>
      </c>
      <c r="E210">
        <v>1</v>
      </c>
      <c r="F210">
        <v>1</v>
      </c>
      <c r="G210">
        <v>1077</v>
      </c>
      <c r="H210">
        <v>2</v>
      </c>
      <c r="I210" t="s">
        <v>602</v>
      </c>
      <c r="J210" t="s">
        <v>603</v>
      </c>
      <c r="K210" t="s">
        <v>604</v>
      </c>
      <c r="L210">
        <v>1368</v>
      </c>
      <c r="N210">
        <v>1011</v>
      </c>
      <c r="O210" t="s">
        <v>492</v>
      </c>
      <c r="P210" t="s">
        <v>492</v>
      </c>
      <c r="Q210">
        <v>1</v>
      </c>
      <c r="X210">
        <v>7.86</v>
      </c>
      <c r="Y210">
        <v>0</v>
      </c>
      <c r="Z210">
        <v>245.8</v>
      </c>
      <c r="AA210">
        <v>16.93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7.86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ROW(Source!A143)</f>
        <v>143</v>
      </c>
      <c r="B211">
        <v>78709480</v>
      </c>
      <c r="C211">
        <v>78709472</v>
      </c>
      <c r="D211">
        <v>75171369</v>
      </c>
      <c r="E211">
        <v>1</v>
      </c>
      <c r="F211">
        <v>1</v>
      </c>
      <c r="G211">
        <v>1077</v>
      </c>
      <c r="H211">
        <v>2</v>
      </c>
      <c r="I211" t="s">
        <v>590</v>
      </c>
      <c r="J211" t="s">
        <v>591</v>
      </c>
      <c r="K211" t="s">
        <v>592</v>
      </c>
      <c r="L211">
        <v>1368</v>
      </c>
      <c r="N211">
        <v>1011</v>
      </c>
      <c r="O211" t="s">
        <v>492</v>
      </c>
      <c r="P211" t="s">
        <v>492</v>
      </c>
      <c r="Q211">
        <v>1</v>
      </c>
      <c r="X211">
        <v>1.98</v>
      </c>
      <c r="Y211">
        <v>0</v>
      </c>
      <c r="Z211">
        <v>3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1.98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ROW(Source!A144)</f>
        <v>144</v>
      </c>
      <c r="B212">
        <v>78709483</v>
      </c>
      <c r="C212">
        <v>78709481</v>
      </c>
      <c r="D212">
        <v>75100716</v>
      </c>
      <c r="E212">
        <v>1077</v>
      </c>
      <c r="F212">
        <v>1</v>
      </c>
      <c r="G212">
        <v>1077</v>
      </c>
      <c r="H212">
        <v>2</v>
      </c>
      <c r="I212" t="s">
        <v>605</v>
      </c>
      <c r="J212" t="s">
        <v>3</v>
      </c>
      <c r="K212" t="s">
        <v>606</v>
      </c>
      <c r="L212">
        <v>1344</v>
      </c>
      <c r="N212">
        <v>1008</v>
      </c>
      <c r="O212" t="s">
        <v>607</v>
      </c>
      <c r="P212" t="s">
        <v>607</v>
      </c>
      <c r="Q212">
        <v>1</v>
      </c>
      <c r="X212">
        <v>8.86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8.86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ROW(Source!A146)</f>
        <v>146</v>
      </c>
      <c r="B213">
        <v>78709491</v>
      </c>
      <c r="C213">
        <v>78709485</v>
      </c>
      <c r="D213">
        <v>75094012</v>
      </c>
      <c r="E213">
        <v>1077</v>
      </c>
      <c r="F213">
        <v>1</v>
      </c>
      <c r="G213">
        <v>1077</v>
      </c>
      <c r="H213">
        <v>1</v>
      </c>
      <c r="I213" t="s">
        <v>486</v>
      </c>
      <c r="J213" t="s">
        <v>3</v>
      </c>
      <c r="K213" t="s">
        <v>487</v>
      </c>
      <c r="L213">
        <v>1191</v>
      </c>
      <c r="N213">
        <v>1013</v>
      </c>
      <c r="O213" t="s">
        <v>488</v>
      </c>
      <c r="P213" t="s">
        <v>488</v>
      </c>
      <c r="Q213">
        <v>1</v>
      </c>
      <c r="X213">
        <v>155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</v>
      </c>
      <c r="AG213">
        <v>155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ROW(Source!A146)</f>
        <v>146</v>
      </c>
      <c r="B214">
        <v>78709492</v>
      </c>
      <c r="C214">
        <v>78709485</v>
      </c>
      <c r="D214">
        <v>75171111</v>
      </c>
      <c r="E214">
        <v>1</v>
      </c>
      <c r="F214">
        <v>1</v>
      </c>
      <c r="G214">
        <v>1077</v>
      </c>
      <c r="H214">
        <v>2</v>
      </c>
      <c r="I214" t="s">
        <v>587</v>
      </c>
      <c r="J214" t="s">
        <v>588</v>
      </c>
      <c r="K214" t="s">
        <v>589</v>
      </c>
      <c r="L214">
        <v>1368</v>
      </c>
      <c r="N214">
        <v>1011</v>
      </c>
      <c r="O214" t="s">
        <v>492</v>
      </c>
      <c r="P214" t="s">
        <v>492</v>
      </c>
      <c r="Q214">
        <v>1</v>
      </c>
      <c r="X214">
        <v>37.5</v>
      </c>
      <c r="Y214">
        <v>0</v>
      </c>
      <c r="Z214">
        <v>41.45</v>
      </c>
      <c r="AA214">
        <v>12.62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37.5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ROW(Source!A146)</f>
        <v>146</v>
      </c>
      <c r="B215">
        <v>78709493</v>
      </c>
      <c r="C215">
        <v>78709485</v>
      </c>
      <c r="D215">
        <v>75171369</v>
      </c>
      <c r="E215">
        <v>1</v>
      </c>
      <c r="F215">
        <v>1</v>
      </c>
      <c r="G215">
        <v>1077</v>
      </c>
      <c r="H215">
        <v>2</v>
      </c>
      <c r="I215" t="s">
        <v>590</v>
      </c>
      <c r="J215" t="s">
        <v>591</v>
      </c>
      <c r="K215" t="s">
        <v>592</v>
      </c>
      <c r="L215">
        <v>1368</v>
      </c>
      <c r="N215">
        <v>1011</v>
      </c>
      <c r="O215" t="s">
        <v>492</v>
      </c>
      <c r="P215" t="s">
        <v>492</v>
      </c>
      <c r="Q215">
        <v>1</v>
      </c>
      <c r="X215">
        <v>1.29</v>
      </c>
      <c r="Y215">
        <v>0</v>
      </c>
      <c r="Z215">
        <v>3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1.29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ROW(Source!A146)</f>
        <v>146</v>
      </c>
      <c r="B216">
        <v>78709494</v>
      </c>
      <c r="C216">
        <v>78709485</v>
      </c>
      <c r="D216">
        <v>75171598</v>
      </c>
      <c r="E216">
        <v>1</v>
      </c>
      <c r="F216">
        <v>1</v>
      </c>
      <c r="G216">
        <v>1077</v>
      </c>
      <c r="H216">
        <v>2</v>
      </c>
      <c r="I216" t="s">
        <v>593</v>
      </c>
      <c r="J216" t="s">
        <v>594</v>
      </c>
      <c r="K216" t="s">
        <v>595</v>
      </c>
      <c r="L216">
        <v>1368</v>
      </c>
      <c r="N216">
        <v>1011</v>
      </c>
      <c r="O216" t="s">
        <v>492</v>
      </c>
      <c r="P216" t="s">
        <v>492</v>
      </c>
      <c r="Q216">
        <v>1</v>
      </c>
      <c r="X216">
        <v>75</v>
      </c>
      <c r="Y216">
        <v>0</v>
      </c>
      <c r="Z216">
        <v>0.5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75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ROW(Source!A146)</f>
        <v>146</v>
      </c>
      <c r="B217">
        <v>78709495</v>
      </c>
      <c r="C217">
        <v>78709485</v>
      </c>
      <c r="D217">
        <v>75170939</v>
      </c>
      <c r="E217">
        <v>1</v>
      </c>
      <c r="F217">
        <v>1</v>
      </c>
      <c r="G217">
        <v>1077</v>
      </c>
      <c r="H217">
        <v>2</v>
      </c>
      <c r="I217" t="s">
        <v>596</v>
      </c>
      <c r="J217" t="s">
        <v>597</v>
      </c>
      <c r="K217" t="s">
        <v>598</v>
      </c>
      <c r="L217">
        <v>1368</v>
      </c>
      <c r="N217">
        <v>1011</v>
      </c>
      <c r="O217" t="s">
        <v>492</v>
      </c>
      <c r="P217" t="s">
        <v>492</v>
      </c>
      <c r="Q217">
        <v>1</v>
      </c>
      <c r="X217">
        <v>1.55</v>
      </c>
      <c r="Y217">
        <v>0</v>
      </c>
      <c r="Z217">
        <v>219.56</v>
      </c>
      <c r="AA217">
        <v>18.62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1.55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78709500</v>
      </c>
      <c r="C218">
        <v>78709496</v>
      </c>
      <c r="D218">
        <v>75094012</v>
      </c>
      <c r="E218">
        <v>1077</v>
      </c>
      <c r="F218">
        <v>1</v>
      </c>
      <c r="G218">
        <v>1077</v>
      </c>
      <c r="H218">
        <v>1</v>
      </c>
      <c r="I218" t="s">
        <v>486</v>
      </c>
      <c r="J218" t="s">
        <v>3</v>
      </c>
      <c r="K218" t="s">
        <v>487</v>
      </c>
      <c r="L218">
        <v>1191</v>
      </c>
      <c r="N218">
        <v>1013</v>
      </c>
      <c r="O218" t="s">
        <v>488</v>
      </c>
      <c r="P218" t="s">
        <v>488</v>
      </c>
      <c r="Q218">
        <v>1</v>
      </c>
      <c r="X218">
        <v>11.7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11.7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ROW(Source!A147)</f>
        <v>147</v>
      </c>
      <c r="B219">
        <v>78709501</v>
      </c>
      <c r="C219">
        <v>78709496</v>
      </c>
      <c r="D219">
        <v>75170722</v>
      </c>
      <c r="E219">
        <v>1</v>
      </c>
      <c r="F219">
        <v>1</v>
      </c>
      <c r="G219">
        <v>1077</v>
      </c>
      <c r="H219">
        <v>2</v>
      </c>
      <c r="I219" t="s">
        <v>608</v>
      </c>
      <c r="J219" t="s">
        <v>609</v>
      </c>
      <c r="K219" t="s">
        <v>610</v>
      </c>
      <c r="L219">
        <v>1368</v>
      </c>
      <c r="N219">
        <v>1011</v>
      </c>
      <c r="O219" t="s">
        <v>492</v>
      </c>
      <c r="P219" t="s">
        <v>492</v>
      </c>
      <c r="Q219">
        <v>1</v>
      </c>
      <c r="X219">
        <v>1.26</v>
      </c>
      <c r="Y219">
        <v>0</v>
      </c>
      <c r="Z219">
        <v>120.32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1.26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ROW(Source!A147)</f>
        <v>147</v>
      </c>
      <c r="B220">
        <v>78709502</v>
      </c>
      <c r="C220">
        <v>78709496</v>
      </c>
      <c r="D220">
        <v>75170939</v>
      </c>
      <c r="E220">
        <v>1</v>
      </c>
      <c r="F220">
        <v>1</v>
      </c>
      <c r="G220">
        <v>1077</v>
      </c>
      <c r="H220">
        <v>2</v>
      </c>
      <c r="I220" t="s">
        <v>596</v>
      </c>
      <c r="J220" t="s">
        <v>597</v>
      </c>
      <c r="K220" t="s">
        <v>598</v>
      </c>
      <c r="L220">
        <v>1368</v>
      </c>
      <c r="N220">
        <v>1011</v>
      </c>
      <c r="O220" t="s">
        <v>492</v>
      </c>
      <c r="P220" t="s">
        <v>492</v>
      </c>
      <c r="Q220">
        <v>1</v>
      </c>
      <c r="X220">
        <v>1.7</v>
      </c>
      <c r="Y220">
        <v>0</v>
      </c>
      <c r="Z220">
        <v>219.56</v>
      </c>
      <c r="AA220">
        <v>18.62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1.7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ROW(Source!A148)</f>
        <v>148</v>
      </c>
      <c r="B221">
        <v>78709505</v>
      </c>
      <c r="C221">
        <v>78709503</v>
      </c>
      <c r="D221">
        <v>75100716</v>
      </c>
      <c r="E221">
        <v>1077</v>
      </c>
      <c r="F221">
        <v>1</v>
      </c>
      <c r="G221">
        <v>1077</v>
      </c>
      <c r="H221">
        <v>2</v>
      </c>
      <c r="I221" t="s">
        <v>605</v>
      </c>
      <c r="J221" t="s">
        <v>3</v>
      </c>
      <c r="K221" t="s">
        <v>606</v>
      </c>
      <c r="L221">
        <v>1344</v>
      </c>
      <c r="N221">
        <v>1008</v>
      </c>
      <c r="O221" t="s">
        <v>607</v>
      </c>
      <c r="P221" t="s">
        <v>607</v>
      </c>
      <c r="Q221">
        <v>1</v>
      </c>
      <c r="X221">
        <v>8.86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8.86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ROW(Source!A150)</f>
        <v>150</v>
      </c>
      <c r="B222">
        <v>78709511</v>
      </c>
      <c r="C222">
        <v>78709507</v>
      </c>
      <c r="D222">
        <v>75094012</v>
      </c>
      <c r="E222">
        <v>1077</v>
      </c>
      <c r="F222">
        <v>1</v>
      </c>
      <c r="G222">
        <v>1077</v>
      </c>
      <c r="H222">
        <v>1</v>
      </c>
      <c r="I222" t="s">
        <v>486</v>
      </c>
      <c r="J222" t="s">
        <v>3</v>
      </c>
      <c r="K222" t="s">
        <v>487</v>
      </c>
      <c r="L222">
        <v>1191</v>
      </c>
      <c r="N222">
        <v>1013</v>
      </c>
      <c r="O222" t="s">
        <v>488</v>
      </c>
      <c r="P222" t="s">
        <v>488</v>
      </c>
      <c r="Q222">
        <v>1</v>
      </c>
      <c r="X222">
        <v>11.7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11.7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ROW(Source!A150)</f>
        <v>150</v>
      </c>
      <c r="B223">
        <v>78709512</v>
      </c>
      <c r="C223">
        <v>78709507</v>
      </c>
      <c r="D223">
        <v>75170722</v>
      </c>
      <c r="E223">
        <v>1</v>
      </c>
      <c r="F223">
        <v>1</v>
      </c>
      <c r="G223">
        <v>1077</v>
      </c>
      <c r="H223">
        <v>2</v>
      </c>
      <c r="I223" t="s">
        <v>608</v>
      </c>
      <c r="J223" t="s">
        <v>609</v>
      </c>
      <c r="K223" t="s">
        <v>610</v>
      </c>
      <c r="L223">
        <v>1368</v>
      </c>
      <c r="N223">
        <v>1011</v>
      </c>
      <c r="O223" t="s">
        <v>492</v>
      </c>
      <c r="P223" t="s">
        <v>492</v>
      </c>
      <c r="Q223">
        <v>1</v>
      </c>
      <c r="X223">
        <v>1.26</v>
      </c>
      <c r="Y223">
        <v>0</v>
      </c>
      <c r="Z223">
        <v>120.32</v>
      </c>
      <c r="AA223">
        <v>12.62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1.26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ROW(Source!A150)</f>
        <v>150</v>
      </c>
      <c r="B224">
        <v>78709513</v>
      </c>
      <c r="C224">
        <v>78709507</v>
      </c>
      <c r="D224">
        <v>75170939</v>
      </c>
      <c r="E224">
        <v>1</v>
      </c>
      <c r="F224">
        <v>1</v>
      </c>
      <c r="G224">
        <v>1077</v>
      </c>
      <c r="H224">
        <v>2</v>
      </c>
      <c r="I224" t="s">
        <v>596</v>
      </c>
      <c r="J224" t="s">
        <v>597</v>
      </c>
      <c r="K224" t="s">
        <v>598</v>
      </c>
      <c r="L224">
        <v>1368</v>
      </c>
      <c r="N224">
        <v>1011</v>
      </c>
      <c r="O224" t="s">
        <v>492</v>
      </c>
      <c r="P224" t="s">
        <v>492</v>
      </c>
      <c r="Q224">
        <v>1</v>
      </c>
      <c r="X224">
        <v>1.7</v>
      </c>
      <c r="Y224">
        <v>0</v>
      </c>
      <c r="Z224">
        <v>219.56</v>
      </c>
      <c r="AA224">
        <v>18.62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1.7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ROW(Source!A151)</f>
        <v>151</v>
      </c>
      <c r="B225">
        <v>78709516</v>
      </c>
      <c r="C225">
        <v>78709514</v>
      </c>
      <c r="D225">
        <v>75100716</v>
      </c>
      <c r="E225">
        <v>1077</v>
      </c>
      <c r="F225">
        <v>1</v>
      </c>
      <c r="G225">
        <v>1077</v>
      </c>
      <c r="H225">
        <v>2</v>
      </c>
      <c r="I225" t="s">
        <v>605</v>
      </c>
      <c r="J225" t="s">
        <v>3</v>
      </c>
      <c r="K225" t="s">
        <v>606</v>
      </c>
      <c r="L225">
        <v>1344</v>
      </c>
      <c r="N225">
        <v>1008</v>
      </c>
      <c r="O225" t="s">
        <v>607</v>
      </c>
      <c r="P225" t="s">
        <v>607</v>
      </c>
      <c r="Q225">
        <v>1</v>
      </c>
      <c r="X225">
        <v>8.86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8.86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ROW(Source!A153)</f>
        <v>153</v>
      </c>
      <c r="B226">
        <v>78709523</v>
      </c>
      <c r="C226">
        <v>78709518</v>
      </c>
      <c r="D226">
        <v>75094012</v>
      </c>
      <c r="E226">
        <v>1077</v>
      </c>
      <c r="F226">
        <v>1</v>
      </c>
      <c r="G226">
        <v>1077</v>
      </c>
      <c r="H226">
        <v>1</v>
      </c>
      <c r="I226" t="s">
        <v>486</v>
      </c>
      <c r="J226" t="s">
        <v>3</v>
      </c>
      <c r="K226" t="s">
        <v>487</v>
      </c>
      <c r="L226">
        <v>1191</v>
      </c>
      <c r="N226">
        <v>1013</v>
      </c>
      <c r="O226" t="s">
        <v>488</v>
      </c>
      <c r="P226" t="s">
        <v>488</v>
      </c>
      <c r="Q226">
        <v>1</v>
      </c>
      <c r="X226">
        <v>49.5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3</v>
      </c>
      <c r="AG226">
        <v>49.5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ROW(Source!A153)</f>
        <v>153</v>
      </c>
      <c r="B227">
        <v>78709524</v>
      </c>
      <c r="C227">
        <v>78709518</v>
      </c>
      <c r="D227">
        <v>75170703</v>
      </c>
      <c r="E227">
        <v>1</v>
      </c>
      <c r="F227">
        <v>1</v>
      </c>
      <c r="G227">
        <v>1077</v>
      </c>
      <c r="H227">
        <v>2</v>
      </c>
      <c r="I227" t="s">
        <v>599</v>
      </c>
      <c r="J227" t="s">
        <v>600</v>
      </c>
      <c r="K227" t="s">
        <v>601</v>
      </c>
      <c r="L227">
        <v>1368</v>
      </c>
      <c r="N227">
        <v>1011</v>
      </c>
      <c r="O227" t="s">
        <v>492</v>
      </c>
      <c r="P227" t="s">
        <v>492</v>
      </c>
      <c r="Q227">
        <v>1</v>
      </c>
      <c r="X227">
        <v>2.87</v>
      </c>
      <c r="Y227">
        <v>0</v>
      </c>
      <c r="Z227">
        <v>145.59</v>
      </c>
      <c r="AA227">
        <v>14.54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2.87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ROW(Source!A153)</f>
        <v>153</v>
      </c>
      <c r="B228">
        <v>78709525</v>
      </c>
      <c r="C228">
        <v>78709518</v>
      </c>
      <c r="D228">
        <v>75170685</v>
      </c>
      <c r="E228">
        <v>1</v>
      </c>
      <c r="F228">
        <v>1</v>
      </c>
      <c r="G228">
        <v>1077</v>
      </c>
      <c r="H228">
        <v>2</v>
      </c>
      <c r="I228" t="s">
        <v>602</v>
      </c>
      <c r="J228" t="s">
        <v>603</v>
      </c>
      <c r="K228" t="s">
        <v>604</v>
      </c>
      <c r="L228">
        <v>1368</v>
      </c>
      <c r="N228">
        <v>1011</v>
      </c>
      <c r="O228" t="s">
        <v>492</v>
      </c>
      <c r="P228" t="s">
        <v>492</v>
      </c>
      <c r="Q228">
        <v>1</v>
      </c>
      <c r="X228">
        <v>7.86</v>
      </c>
      <c r="Y228">
        <v>0</v>
      </c>
      <c r="Z228">
        <v>245.8</v>
      </c>
      <c r="AA228">
        <v>16.93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7.86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ROW(Source!A153)</f>
        <v>153</v>
      </c>
      <c r="B229">
        <v>78709526</v>
      </c>
      <c r="C229">
        <v>78709518</v>
      </c>
      <c r="D229">
        <v>75171369</v>
      </c>
      <c r="E229">
        <v>1</v>
      </c>
      <c r="F229">
        <v>1</v>
      </c>
      <c r="G229">
        <v>1077</v>
      </c>
      <c r="H229">
        <v>2</v>
      </c>
      <c r="I229" t="s">
        <v>590</v>
      </c>
      <c r="J229" t="s">
        <v>591</v>
      </c>
      <c r="K229" t="s">
        <v>592</v>
      </c>
      <c r="L229">
        <v>1368</v>
      </c>
      <c r="N229">
        <v>1011</v>
      </c>
      <c r="O229" t="s">
        <v>492</v>
      </c>
      <c r="P229" t="s">
        <v>492</v>
      </c>
      <c r="Q229">
        <v>1</v>
      </c>
      <c r="X229">
        <v>1.98</v>
      </c>
      <c r="Y229">
        <v>0</v>
      </c>
      <c r="Z229">
        <v>3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1.98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ROW(Source!A154)</f>
        <v>154</v>
      </c>
      <c r="B230">
        <v>78709531</v>
      </c>
      <c r="C230">
        <v>78709527</v>
      </c>
      <c r="D230">
        <v>75094012</v>
      </c>
      <c r="E230">
        <v>1077</v>
      </c>
      <c r="F230">
        <v>1</v>
      </c>
      <c r="G230">
        <v>1077</v>
      </c>
      <c r="H230">
        <v>1</v>
      </c>
      <c r="I230" t="s">
        <v>486</v>
      </c>
      <c r="J230" t="s">
        <v>3</v>
      </c>
      <c r="K230" t="s">
        <v>487</v>
      </c>
      <c r="L230">
        <v>1191</v>
      </c>
      <c r="N230">
        <v>1013</v>
      </c>
      <c r="O230" t="s">
        <v>488</v>
      </c>
      <c r="P230" t="s">
        <v>488</v>
      </c>
      <c r="Q230">
        <v>1</v>
      </c>
      <c r="X230">
        <v>11.7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11.7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ROW(Source!A154)</f>
        <v>154</v>
      </c>
      <c r="B231">
        <v>78709532</v>
      </c>
      <c r="C231">
        <v>78709527</v>
      </c>
      <c r="D231">
        <v>75170722</v>
      </c>
      <c r="E231">
        <v>1</v>
      </c>
      <c r="F231">
        <v>1</v>
      </c>
      <c r="G231">
        <v>1077</v>
      </c>
      <c r="H231">
        <v>2</v>
      </c>
      <c r="I231" t="s">
        <v>608</v>
      </c>
      <c r="J231" t="s">
        <v>609</v>
      </c>
      <c r="K231" t="s">
        <v>610</v>
      </c>
      <c r="L231">
        <v>1368</v>
      </c>
      <c r="N231">
        <v>1011</v>
      </c>
      <c r="O231" t="s">
        <v>492</v>
      </c>
      <c r="P231" t="s">
        <v>492</v>
      </c>
      <c r="Q231">
        <v>1</v>
      </c>
      <c r="X231">
        <v>1.26</v>
      </c>
      <c r="Y231">
        <v>0</v>
      </c>
      <c r="Z231">
        <v>120.32</v>
      </c>
      <c r="AA231">
        <v>12.62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1.26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ROW(Source!A154)</f>
        <v>154</v>
      </c>
      <c r="B232">
        <v>78709533</v>
      </c>
      <c r="C232">
        <v>78709527</v>
      </c>
      <c r="D232">
        <v>75170939</v>
      </c>
      <c r="E232">
        <v>1</v>
      </c>
      <c r="F232">
        <v>1</v>
      </c>
      <c r="G232">
        <v>1077</v>
      </c>
      <c r="H232">
        <v>2</v>
      </c>
      <c r="I232" t="s">
        <v>596</v>
      </c>
      <c r="J232" t="s">
        <v>597</v>
      </c>
      <c r="K232" t="s">
        <v>598</v>
      </c>
      <c r="L232">
        <v>1368</v>
      </c>
      <c r="N232">
        <v>1011</v>
      </c>
      <c r="O232" t="s">
        <v>492</v>
      </c>
      <c r="P232" t="s">
        <v>492</v>
      </c>
      <c r="Q232">
        <v>1</v>
      </c>
      <c r="X232">
        <v>1.7</v>
      </c>
      <c r="Y232">
        <v>0</v>
      </c>
      <c r="Z232">
        <v>219.56</v>
      </c>
      <c r="AA232">
        <v>18.62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1.7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ROW(Source!A155)</f>
        <v>155</v>
      </c>
      <c r="B233">
        <v>78709536</v>
      </c>
      <c r="C233">
        <v>78709534</v>
      </c>
      <c r="D233">
        <v>75100716</v>
      </c>
      <c r="E233">
        <v>1077</v>
      </c>
      <c r="F233">
        <v>1</v>
      </c>
      <c r="G233">
        <v>1077</v>
      </c>
      <c r="H233">
        <v>2</v>
      </c>
      <c r="I233" t="s">
        <v>605</v>
      </c>
      <c r="J233" t="s">
        <v>3</v>
      </c>
      <c r="K233" t="s">
        <v>606</v>
      </c>
      <c r="L233">
        <v>1344</v>
      </c>
      <c r="N233">
        <v>1008</v>
      </c>
      <c r="O233" t="s">
        <v>607</v>
      </c>
      <c r="P233" t="s">
        <v>607</v>
      </c>
      <c r="Q233">
        <v>1</v>
      </c>
      <c r="X233">
        <v>8.86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8.86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ROW(Source!A157)</f>
        <v>157</v>
      </c>
      <c r="B234">
        <v>78709540</v>
      </c>
      <c r="C234">
        <v>78709538</v>
      </c>
      <c r="D234">
        <v>75094012</v>
      </c>
      <c r="E234">
        <v>1077</v>
      </c>
      <c r="F234">
        <v>1</v>
      </c>
      <c r="G234">
        <v>1077</v>
      </c>
      <c r="H234">
        <v>1</v>
      </c>
      <c r="I234" t="s">
        <v>486</v>
      </c>
      <c r="J234" t="s">
        <v>3</v>
      </c>
      <c r="K234" t="s">
        <v>487</v>
      </c>
      <c r="L234">
        <v>1191</v>
      </c>
      <c r="N234">
        <v>1013</v>
      </c>
      <c r="O234" t="s">
        <v>488</v>
      </c>
      <c r="P234" t="s">
        <v>488</v>
      </c>
      <c r="Q234">
        <v>1</v>
      </c>
      <c r="X234">
        <v>76.7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76.7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ROW(Source!A158)</f>
        <v>158</v>
      </c>
      <c r="B235">
        <v>78709543</v>
      </c>
      <c r="C235">
        <v>78709541</v>
      </c>
      <c r="D235">
        <v>75100716</v>
      </c>
      <c r="E235">
        <v>1077</v>
      </c>
      <c r="F235">
        <v>1</v>
      </c>
      <c r="G235">
        <v>1077</v>
      </c>
      <c r="H235">
        <v>2</v>
      </c>
      <c r="I235" t="s">
        <v>605</v>
      </c>
      <c r="J235" t="s">
        <v>3</v>
      </c>
      <c r="K235" t="s">
        <v>606</v>
      </c>
      <c r="L235">
        <v>1344</v>
      </c>
      <c r="N235">
        <v>1008</v>
      </c>
      <c r="O235" t="s">
        <v>607</v>
      </c>
      <c r="P235" t="s">
        <v>607</v>
      </c>
      <c r="Q235">
        <v>1</v>
      </c>
      <c r="X235">
        <v>8.86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8.86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ROW(Source!A160)</f>
        <v>160</v>
      </c>
      <c r="B236">
        <v>78709555</v>
      </c>
      <c r="C236">
        <v>78709545</v>
      </c>
      <c r="D236">
        <v>75094012</v>
      </c>
      <c r="E236">
        <v>1077</v>
      </c>
      <c r="F236">
        <v>1</v>
      </c>
      <c r="G236">
        <v>1077</v>
      </c>
      <c r="H236">
        <v>1</v>
      </c>
      <c r="I236" t="s">
        <v>486</v>
      </c>
      <c r="J236" t="s">
        <v>3</v>
      </c>
      <c r="K236" t="s">
        <v>487</v>
      </c>
      <c r="L236">
        <v>1191</v>
      </c>
      <c r="N236">
        <v>1013</v>
      </c>
      <c r="O236" t="s">
        <v>488</v>
      </c>
      <c r="P236" t="s">
        <v>488</v>
      </c>
      <c r="Q236">
        <v>1</v>
      </c>
      <c r="X236">
        <v>14.4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14.4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ROW(Source!A160)</f>
        <v>160</v>
      </c>
      <c r="B237">
        <v>78709556</v>
      </c>
      <c r="C237">
        <v>78709545</v>
      </c>
      <c r="D237">
        <v>75170722</v>
      </c>
      <c r="E237">
        <v>1</v>
      </c>
      <c r="F237">
        <v>1</v>
      </c>
      <c r="G237">
        <v>1077</v>
      </c>
      <c r="H237">
        <v>2</v>
      </c>
      <c r="I237" t="s">
        <v>608</v>
      </c>
      <c r="J237" t="s">
        <v>609</v>
      </c>
      <c r="K237" t="s">
        <v>610</v>
      </c>
      <c r="L237">
        <v>1368</v>
      </c>
      <c r="N237">
        <v>1011</v>
      </c>
      <c r="O237" t="s">
        <v>492</v>
      </c>
      <c r="P237" t="s">
        <v>492</v>
      </c>
      <c r="Q237">
        <v>1</v>
      </c>
      <c r="X237">
        <v>1.66</v>
      </c>
      <c r="Y237">
        <v>0</v>
      </c>
      <c r="Z237">
        <v>120.32</v>
      </c>
      <c r="AA237">
        <v>12.62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1.66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ROW(Source!A160)</f>
        <v>160</v>
      </c>
      <c r="B238">
        <v>78709557</v>
      </c>
      <c r="C238">
        <v>78709545</v>
      </c>
      <c r="D238">
        <v>75170981</v>
      </c>
      <c r="E238">
        <v>1</v>
      </c>
      <c r="F238">
        <v>1</v>
      </c>
      <c r="G238">
        <v>1077</v>
      </c>
      <c r="H238">
        <v>2</v>
      </c>
      <c r="I238" t="s">
        <v>613</v>
      </c>
      <c r="J238" t="s">
        <v>614</v>
      </c>
      <c r="K238" t="s">
        <v>615</v>
      </c>
      <c r="L238">
        <v>1368</v>
      </c>
      <c r="N238">
        <v>1011</v>
      </c>
      <c r="O238" t="s">
        <v>492</v>
      </c>
      <c r="P238" t="s">
        <v>492</v>
      </c>
      <c r="Q238">
        <v>1</v>
      </c>
      <c r="X238">
        <v>1.66</v>
      </c>
      <c r="Y238">
        <v>0</v>
      </c>
      <c r="Z238">
        <v>281.32</v>
      </c>
      <c r="AA238">
        <v>16.93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1.66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ROW(Source!A160)</f>
        <v>160</v>
      </c>
      <c r="B239">
        <v>78709558</v>
      </c>
      <c r="C239">
        <v>78709545</v>
      </c>
      <c r="D239">
        <v>75170917</v>
      </c>
      <c r="E239">
        <v>1</v>
      </c>
      <c r="F239">
        <v>1</v>
      </c>
      <c r="G239">
        <v>1077</v>
      </c>
      <c r="H239">
        <v>2</v>
      </c>
      <c r="I239" t="s">
        <v>616</v>
      </c>
      <c r="J239" t="s">
        <v>617</v>
      </c>
      <c r="K239" t="s">
        <v>618</v>
      </c>
      <c r="L239">
        <v>1368</v>
      </c>
      <c r="N239">
        <v>1011</v>
      </c>
      <c r="O239" t="s">
        <v>492</v>
      </c>
      <c r="P239" t="s">
        <v>492</v>
      </c>
      <c r="Q239">
        <v>1</v>
      </c>
      <c r="X239">
        <v>0.65</v>
      </c>
      <c r="Y239">
        <v>0</v>
      </c>
      <c r="Z239">
        <v>140.38</v>
      </c>
      <c r="AA239">
        <v>12.62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0.65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ROW(Source!A160)</f>
        <v>160</v>
      </c>
      <c r="B240">
        <v>78709559</v>
      </c>
      <c r="C240">
        <v>78709545</v>
      </c>
      <c r="D240">
        <v>75170939</v>
      </c>
      <c r="E240">
        <v>1</v>
      </c>
      <c r="F240">
        <v>1</v>
      </c>
      <c r="G240">
        <v>1077</v>
      </c>
      <c r="H240">
        <v>2</v>
      </c>
      <c r="I240" t="s">
        <v>596</v>
      </c>
      <c r="J240" t="s">
        <v>597</v>
      </c>
      <c r="K240" t="s">
        <v>598</v>
      </c>
      <c r="L240">
        <v>1368</v>
      </c>
      <c r="N240">
        <v>1011</v>
      </c>
      <c r="O240" t="s">
        <v>492</v>
      </c>
      <c r="P240" t="s">
        <v>492</v>
      </c>
      <c r="Q240">
        <v>1</v>
      </c>
      <c r="X240">
        <v>1.55</v>
      </c>
      <c r="Y240">
        <v>0</v>
      </c>
      <c r="Z240">
        <v>219.56</v>
      </c>
      <c r="AA240">
        <v>18.62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1.55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ROW(Source!A160)</f>
        <v>160</v>
      </c>
      <c r="B241">
        <v>78709560</v>
      </c>
      <c r="C241">
        <v>78709545</v>
      </c>
      <c r="D241">
        <v>75170911</v>
      </c>
      <c r="E241">
        <v>1</v>
      </c>
      <c r="F241">
        <v>1</v>
      </c>
      <c r="G241">
        <v>1077</v>
      </c>
      <c r="H241">
        <v>2</v>
      </c>
      <c r="I241" t="s">
        <v>619</v>
      </c>
      <c r="J241" t="s">
        <v>620</v>
      </c>
      <c r="K241" t="s">
        <v>621</v>
      </c>
      <c r="L241">
        <v>1368</v>
      </c>
      <c r="N241">
        <v>1011</v>
      </c>
      <c r="O241" t="s">
        <v>492</v>
      </c>
      <c r="P241" t="s">
        <v>492</v>
      </c>
      <c r="Q241">
        <v>1</v>
      </c>
      <c r="X241">
        <v>0.52</v>
      </c>
      <c r="Y241">
        <v>0</v>
      </c>
      <c r="Z241">
        <v>180.35</v>
      </c>
      <c r="AA241">
        <v>16.93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0.52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ROW(Source!A160)</f>
        <v>160</v>
      </c>
      <c r="B242">
        <v>78709561</v>
      </c>
      <c r="C242">
        <v>78709545</v>
      </c>
      <c r="D242">
        <v>75140186</v>
      </c>
      <c r="E242">
        <v>1</v>
      </c>
      <c r="F242">
        <v>1</v>
      </c>
      <c r="G242">
        <v>1077</v>
      </c>
      <c r="H242">
        <v>3</v>
      </c>
      <c r="I242" t="s">
        <v>622</v>
      </c>
      <c r="J242" t="s">
        <v>623</v>
      </c>
      <c r="K242" t="s">
        <v>624</v>
      </c>
      <c r="L242">
        <v>1339</v>
      </c>
      <c r="N242">
        <v>1007</v>
      </c>
      <c r="O242" t="s">
        <v>226</v>
      </c>
      <c r="P242" t="s">
        <v>226</v>
      </c>
      <c r="Q242">
        <v>1</v>
      </c>
      <c r="X242">
        <v>5</v>
      </c>
      <c r="Y242">
        <v>7.07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5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ROW(Source!A160)</f>
        <v>160</v>
      </c>
      <c r="B243">
        <v>78709562</v>
      </c>
      <c r="C243">
        <v>78709545</v>
      </c>
      <c r="D243">
        <v>75131330</v>
      </c>
      <c r="E243">
        <v>1077</v>
      </c>
      <c r="F243">
        <v>1</v>
      </c>
      <c r="G243">
        <v>1077</v>
      </c>
      <c r="H243">
        <v>3</v>
      </c>
      <c r="I243" t="s">
        <v>625</v>
      </c>
      <c r="J243" t="s">
        <v>3</v>
      </c>
      <c r="K243" t="s">
        <v>626</v>
      </c>
      <c r="L243">
        <v>1339</v>
      </c>
      <c r="N243">
        <v>1007</v>
      </c>
      <c r="O243" t="s">
        <v>226</v>
      </c>
      <c r="P243" t="s">
        <v>226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ROW(Source!A162)</f>
        <v>162</v>
      </c>
      <c r="B244">
        <v>78709578</v>
      </c>
      <c r="C244">
        <v>78709564</v>
      </c>
      <c r="D244">
        <v>75094012</v>
      </c>
      <c r="E244">
        <v>1077</v>
      </c>
      <c r="F244">
        <v>1</v>
      </c>
      <c r="G244">
        <v>1077</v>
      </c>
      <c r="H244">
        <v>1</v>
      </c>
      <c r="I244" t="s">
        <v>486</v>
      </c>
      <c r="J244" t="s">
        <v>3</v>
      </c>
      <c r="K244" t="s">
        <v>487</v>
      </c>
      <c r="L244">
        <v>1191</v>
      </c>
      <c r="N244">
        <v>1013</v>
      </c>
      <c r="O244" t="s">
        <v>488</v>
      </c>
      <c r="P244" t="s">
        <v>488</v>
      </c>
      <c r="Q244">
        <v>1</v>
      </c>
      <c r="X244">
        <v>267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267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ROW(Source!A162)</f>
        <v>162</v>
      </c>
      <c r="B245">
        <v>78709579</v>
      </c>
      <c r="C245">
        <v>78709564</v>
      </c>
      <c r="D245">
        <v>75171515</v>
      </c>
      <c r="E245">
        <v>1</v>
      </c>
      <c r="F245">
        <v>1</v>
      </c>
      <c r="G245">
        <v>1077</v>
      </c>
      <c r="H245">
        <v>2</v>
      </c>
      <c r="I245" t="s">
        <v>493</v>
      </c>
      <c r="J245" t="s">
        <v>494</v>
      </c>
      <c r="K245" t="s">
        <v>495</v>
      </c>
      <c r="L245">
        <v>1368</v>
      </c>
      <c r="N245">
        <v>1011</v>
      </c>
      <c r="O245" t="s">
        <v>492</v>
      </c>
      <c r="P245" t="s">
        <v>492</v>
      </c>
      <c r="Q245">
        <v>1</v>
      </c>
      <c r="X245">
        <v>0.59</v>
      </c>
      <c r="Y245">
        <v>0</v>
      </c>
      <c r="Z245">
        <v>83.1</v>
      </c>
      <c r="AA245">
        <v>12.62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0.59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ROW(Source!A162)</f>
        <v>162</v>
      </c>
      <c r="B246">
        <v>78709580</v>
      </c>
      <c r="C246">
        <v>78709564</v>
      </c>
      <c r="D246">
        <v>75170759</v>
      </c>
      <c r="E246">
        <v>1</v>
      </c>
      <c r="F246">
        <v>1</v>
      </c>
      <c r="G246">
        <v>1077</v>
      </c>
      <c r="H246">
        <v>2</v>
      </c>
      <c r="I246" t="s">
        <v>497</v>
      </c>
      <c r="J246" t="s">
        <v>498</v>
      </c>
      <c r="K246" t="s">
        <v>499</v>
      </c>
      <c r="L246">
        <v>1368</v>
      </c>
      <c r="N246">
        <v>1011</v>
      </c>
      <c r="O246" t="s">
        <v>492</v>
      </c>
      <c r="P246" t="s">
        <v>492</v>
      </c>
      <c r="Q246">
        <v>1</v>
      </c>
      <c r="X246">
        <v>0.45</v>
      </c>
      <c r="Y246">
        <v>0</v>
      </c>
      <c r="Z246">
        <v>179.17</v>
      </c>
      <c r="AA246">
        <v>16.93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0.45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ROW(Source!A162)</f>
        <v>162</v>
      </c>
      <c r="B247">
        <v>78709581</v>
      </c>
      <c r="C247">
        <v>78709564</v>
      </c>
      <c r="D247">
        <v>75170917</v>
      </c>
      <c r="E247">
        <v>1</v>
      </c>
      <c r="F247">
        <v>1</v>
      </c>
      <c r="G247">
        <v>1077</v>
      </c>
      <c r="H247">
        <v>2</v>
      </c>
      <c r="I247" t="s">
        <v>616</v>
      </c>
      <c r="J247" t="s">
        <v>617</v>
      </c>
      <c r="K247" t="s">
        <v>618</v>
      </c>
      <c r="L247">
        <v>1368</v>
      </c>
      <c r="N247">
        <v>1011</v>
      </c>
      <c r="O247" t="s">
        <v>492</v>
      </c>
      <c r="P247" t="s">
        <v>492</v>
      </c>
      <c r="Q247">
        <v>1</v>
      </c>
      <c r="X247">
        <v>11.76</v>
      </c>
      <c r="Y247">
        <v>0</v>
      </c>
      <c r="Z247">
        <v>140.38</v>
      </c>
      <c r="AA247">
        <v>12.62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11.76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ROW(Source!A162)</f>
        <v>162</v>
      </c>
      <c r="B248">
        <v>78709582</v>
      </c>
      <c r="C248">
        <v>78709564</v>
      </c>
      <c r="D248">
        <v>75170948</v>
      </c>
      <c r="E248">
        <v>1</v>
      </c>
      <c r="F248">
        <v>1</v>
      </c>
      <c r="G248">
        <v>1077</v>
      </c>
      <c r="H248">
        <v>2</v>
      </c>
      <c r="I248" t="s">
        <v>627</v>
      </c>
      <c r="J248" t="s">
        <v>628</v>
      </c>
      <c r="K248" t="s">
        <v>629</v>
      </c>
      <c r="L248">
        <v>1368</v>
      </c>
      <c r="N248">
        <v>1011</v>
      </c>
      <c r="O248" t="s">
        <v>492</v>
      </c>
      <c r="P248" t="s">
        <v>492</v>
      </c>
      <c r="Q248">
        <v>1</v>
      </c>
      <c r="X248">
        <v>10.8</v>
      </c>
      <c r="Y248">
        <v>0</v>
      </c>
      <c r="Z248">
        <v>20.51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10.8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ROW(Source!A162)</f>
        <v>162</v>
      </c>
      <c r="B249">
        <v>78709583</v>
      </c>
      <c r="C249">
        <v>78709564</v>
      </c>
      <c r="D249">
        <v>75171014</v>
      </c>
      <c r="E249">
        <v>1</v>
      </c>
      <c r="F249">
        <v>1</v>
      </c>
      <c r="G249">
        <v>1077</v>
      </c>
      <c r="H249">
        <v>2</v>
      </c>
      <c r="I249" t="s">
        <v>630</v>
      </c>
      <c r="J249" t="s">
        <v>631</v>
      </c>
      <c r="K249" t="s">
        <v>632</v>
      </c>
      <c r="L249">
        <v>1368</v>
      </c>
      <c r="N249">
        <v>1011</v>
      </c>
      <c r="O249" t="s">
        <v>492</v>
      </c>
      <c r="P249" t="s">
        <v>492</v>
      </c>
      <c r="Q249">
        <v>1</v>
      </c>
      <c r="X249">
        <v>17.399999999999999</v>
      </c>
      <c r="Y249">
        <v>0</v>
      </c>
      <c r="Z249">
        <v>0.23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17.399999999999999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ROW(Source!A162)</f>
        <v>162</v>
      </c>
      <c r="B250">
        <v>78709584</v>
      </c>
      <c r="C250">
        <v>78709564</v>
      </c>
      <c r="D250">
        <v>75140797</v>
      </c>
      <c r="E250">
        <v>1</v>
      </c>
      <c r="F250">
        <v>1</v>
      </c>
      <c r="G250">
        <v>1077</v>
      </c>
      <c r="H250">
        <v>3</v>
      </c>
      <c r="I250" t="s">
        <v>633</v>
      </c>
      <c r="J250" t="s">
        <v>634</v>
      </c>
      <c r="K250" t="s">
        <v>635</v>
      </c>
      <c r="L250">
        <v>1327</v>
      </c>
      <c r="N250">
        <v>1005</v>
      </c>
      <c r="O250" t="s">
        <v>288</v>
      </c>
      <c r="P250" t="s">
        <v>288</v>
      </c>
      <c r="Q250">
        <v>1</v>
      </c>
      <c r="X250">
        <v>12</v>
      </c>
      <c r="Y250">
        <v>5.04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ROW(Source!A162)</f>
        <v>162</v>
      </c>
      <c r="B251">
        <v>78709585</v>
      </c>
      <c r="C251">
        <v>78709564</v>
      </c>
      <c r="D251">
        <v>75140186</v>
      </c>
      <c r="E251">
        <v>1</v>
      </c>
      <c r="F251">
        <v>1</v>
      </c>
      <c r="G251">
        <v>1077</v>
      </c>
      <c r="H251">
        <v>3</v>
      </c>
      <c r="I251" t="s">
        <v>622</v>
      </c>
      <c r="J251" t="s">
        <v>623</v>
      </c>
      <c r="K251" t="s">
        <v>624</v>
      </c>
      <c r="L251">
        <v>1339</v>
      </c>
      <c r="N251">
        <v>1007</v>
      </c>
      <c r="O251" t="s">
        <v>226</v>
      </c>
      <c r="P251" t="s">
        <v>226</v>
      </c>
      <c r="Q251">
        <v>1</v>
      </c>
      <c r="X251">
        <v>178</v>
      </c>
      <c r="Y251">
        <v>7.07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178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ROW(Source!A162)</f>
        <v>162</v>
      </c>
      <c r="B252">
        <v>78709586</v>
      </c>
      <c r="C252">
        <v>78709564</v>
      </c>
      <c r="D252">
        <v>75140129</v>
      </c>
      <c r="E252">
        <v>1</v>
      </c>
      <c r="F252">
        <v>1</v>
      </c>
      <c r="G252">
        <v>1077</v>
      </c>
      <c r="H252">
        <v>3</v>
      </c>
      <c r="I252" t="s">
        <v>636</v>
      </c>
      <c r="J252" t="s">
        <v>637</v>
      </c>
      <c r="K252" t="s">
        <v>638</v>
      </c>
      <c r="L252">
        <v>1348</v>
      </c>
      <c r="N252">
        <v>1009</v>
      </c>
      <c r="O252" t="s">
        <v>247</v>
      </c>
      <c r="P252" t="s">
        <v>247</v>
      </c>
      <c r="Q252">
        <v>1000</v>
      </c>
      <c r="X252">
        <v>0.09</v>
      </c>
      <c r="Y252">
        <v>3386.07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0.09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ROW(Source!A162)</f>
        <v>162</v>
      </c>
      <c r="B253">
        <v>78709587</v>
      </c>
      <c r="C253">
        <v>78709564</v>
      </c>
      <c r="D253">
        <v>75140648</v>
      </c>
      <c r="E253">
        <v>1</v>
      </c>
      <c r="F253">
        <v>1</v>
      </c>
      <c r="G253">
        <v>1077</v>
      </c>
      <c r="H253">
        <v>3</v>
      </c>
      <c r="I253" t="s">
        <v>224</v>
      </c>
      <c r="J253" t="s">
        <v>227</v>
      </c>
      <c r="K253" t="s">
        <v>225</v>
      </c>
      <c r="L253">
        <v>1339</v>
      </c>
      <c r="N253">
        <v>1007</v>
      </c>
      <c r="O253" t="s">
        <v>226</v>
      </c>
      <c r="P253" t="s">
        <v>226</v>
      </c>
      <c r="Q253">
        <v>1</v>
      </c>
      <c r="X253">
        <v>40</v>
      </c>
      <c r="Y253">
        <v>104.99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40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ROW(Source!A162)</f>
        <v>162</v>
      </c>
      <c r="B254">
        <v>78709588</v>
      </c>
      <c r="C254">
        <v>78709564</v>
      </c>
      <c r="D254">
        <v>75152667</v>
      </c>
      <c r="E254">
        <v>1</v>
      </c>
      <c r="F254">
        <v>1</v>
      </c>
      <c r="G254">
        <v>1077</v>
      </c>
      <c r="H254">
        <v>3</v>
      </c>
      <c r="I254" t="s">
        <v>639</v>
      </c>
      <c r="J254" t="s">
        <v>640</v>
      </c>
      <c r="K254" t="s">
        <v>641</v>
      </c>
      <c r="L254">
        <v>1327</v>
      </c>
      <c r="N254">
        <v>1005</v>
      </c>
      <c r="O254" t="s">
        <v>288</v>
      </c>
      <c r="P254" t="s">
        <v>288</v>
      </c>
      <c r="Q254">
        <v>1</v>
      </c>
      <c r="X254">
        <v>10.199999999999999</v>
      </c>
      <c r="Y254">
        <v>90.15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10.199999999999999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ROW(Source!A162)</f>
        <v>162</v>
      </c>
      <c r="B255">
        <v>78709589</v>
      </c>
      <c r="C255">
        <v>78709564</v>
      </c>
      <c r="D255">
        <v>75132135</v>
      </c>
      <c r="E255">
        <v>1077</v>
      </c>
      <c r="F255">
        <v>1</v>
      </c>
      <c r="G255">
        <v>1077</v>
      </c>
      <c r="H255">
        <v>3</v>
      </c>
      <c r="I255" t="s">
        <v>642</v>
      </c>
      <c r="J255" t="s">
        <v>3</v>
      </c>
      <c r="K255" t="s">
        <v>643</v>
      </c>
      <c r="L255">
        <v>1339</v>
      </c>
      <c r="N255">
        <v>1007</v>
      </c>
      <c r="O255" t="s">
        <v>226</v>
      </c>
      <c r="P255" t="s">
        <v>226</v>
      </c>
      <c r="Q255">
        <v>1</v>
      </c>
      <c r="X255">
        <v>162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162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ROW(Source!A164)</f>
        <v>164</v>
      </c>
      <c r="B256">
        <v>78709596</v>
      </c>
      <c r="C256">
        <v>78709591</v>
      </c>
      <c r="D256">
        <v>75094012</v>
      </c>
      <c r="E256">
        <v>1077</v>
      </c>
      <c r="F256">
        <v>1</v>
      </c>
      <c r="G256">
        <v>1077</v>
      </c>
      <c r="H256">
        <v>1</v>
      </c>
      <c r="I256" t="s">
        <v>486</v>
      </c>
      <c r="J256" t="s">
        <v>3</v>
      </c>
      <c r="K256" t="s">
        <v>487</v>
      </c>
      <c r="L256">
        <v>1191</v>
      </c>
      <c r="N256">
        <v>1013</v>
      </c>
      <c r="O256" t="s">
        <v>488</v>
      </c>
      <c r="P256" t="s">
        <v>488</v>
      </c>
      <c r="Q256">
        <v>1</v>
      </c>
      <c r="X256">
        <v>5.17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5.17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ROW(Source!A164)</f>
        <v>164</v>
      </c>
      <c r="B257">
        <v>78709597</v>
      </c>
      <c r="C257">
        <v>78709591</v>
      </c>
      <c r="D257">
        <v>75152667</v>
      </c>
      <c r="E257">
        <v>1</v>
      </c>
      <c r="F257">
        <v>1</v>
      </c>
      <c r="G257">
        <v>1077</v>
      </c>
      <c r="H257">
        <v>3</v>
      </c>
      <c r="I257" t="s">
        <v>639</v>
      </c>
      <c r="J257" t="s">
        <v>640</v>
      </c>
      <c r="K257" t="s">
        <v>641</v>
      </c>
      <c r="L257">
        <v>1327</v>
      </c>
      <c r="N257">
        <v>1005</v>
      </c>
      <c r="O257" t="s">
        <v>288</v>
      </c>
      <c r="P257" t="s">
        <v>288</v>
      </c>
      <c r="Q257">
        <v>1</v>
      </c>
      <c r="X257">
        <v>0.65</v>
      </c>
      <c r="Y257">
        <v>90.15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0.65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ROW(Source!A164)</f>
        <v>164</v>
      </c>
      <c r="B258">
        <v>78709598</v>
      </c>
      <c r="C258">
        <v>78709591</v>
      </c>
      <c r="D258">
        <v>75132135</v>
      </c>
      <c r="E258">
        <v>1077</v>
      </c>
      <c r="F258">
        <v>1</v>
      </c>
      <c r="G258">
        <v>1077</v>
      </c>
      <c r="H258">
        <v>3</v>
      </c>
      <c r="I258" t="s">
        <v>642</v>
      </c>
      <c r="J258" t="s">
        <v>3</v>
      </c>
      <c r="K258" t="s">
        <v>643</v>
      </c>
      <c r="L258">
        <v>1339</v>
      </c>
      <c r="N258">
        <v>1007</v>
      </c>
      <c r="O258" t="s">
        <v>226</v>
      </c>
      <c r="P258" t="s">
        <v>226</v>
      </c>
      <c r="Q258">
        <v>1</v>
      </c>
      <c r="X258">
        <v>10.199999999999999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10.199999999999999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ROW(Source!A166)</f>
        <v>166</v>
      </c>
      <c r="B259">
        <v>78709613</v>
      </c>
      <c r="C259">
        <v>78709600</v>
      </c>
      <c r="D259">
        <v>75094012</v>
      </c>
      <c r="E259">
        <v>1077</v>
      </c>
      <c r="F259">
        <v>1</v>
      </c>
      <c r="G259">
        <v>1077</v>
      </c>
      <c r="H259">
        <v>1</v>
      </c>
      <c r="I259" t="s">
        <v>486</v>
      </c>
      <c r="J259" t="s">
        <v>3</v>
      </c>
      <c r="K259" t="s">
        <v>487</v>
      </c>
      <c r="L259">
        <v>1191</v>
      </c>
      <c r="N259">
        <v>1013</v>
      </c>
      <c r="O259" t="s">
        <v>488</v>
      </c>
      <c r="P259" t="s">
        <v>488</v>
      </c>
      <c r="Q259">
        <v>1</v>
      </c>
      <c r="X259">
        <v>4.29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4.29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ROW(Source!A166)</f>
        <v>166</v>
      </c>
      <c r="B260">
        <v>78709614</v>
      </c>
      <c r="C260">
        <v>78709600</v>
      </c>
      <c r="D260">
        <v>75171111</v>
      </c>
      <c r="E260">
        <v>1</v>
      </c>
      <c r="F260">
        <v>1</v>
      </c>
      <c r="G260">
        <v>1077</v>
      </c>
      <c r="H260">
        <v>2</v>
      </c>
      <c r="I260" t="s">
        <v>587</v>
      </c>
      <c r="J260" t="s">
        <v>588</v>
      </c>
      <c r="K260" t="s">
        <v>589</v>
      </c>
      <c r="L260">
        <v>1368</v>
      </c>
      <c r="N260">
        <v>1011</v>
      </c>
      <c r="O260" t="s">
        <v>492</v>
      </c>
      <c r="P260" t="s">
        <v>492</v>
      </c>
      <c r="Q260">
        <v>1</v>
      </c>
      <c r="X260">
        <v>0.3</v>
      </c>
      <c r="Y260">
        <v>0</v>
      </c>
      <c r="Z260">
        <v>41.45</v>
      </c>
      <c r="AA260">
        <v>12.62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0.3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ROW(Source!A166)</f>
        <v>166</v>
      </c>
      <c r="B261">
        <v>78709615</v>
      </c>
      <c r="C261">
        <v>78709600</v>
      </c>
      <c r="D261">
        <v>75170824</v>
      </c>
      <c r="E261">
        <v>1</v>
      </c>
      <c r="F261">
        <v>1</v>
      </c>
      <c r="G261">
        <v>1077</v>
      </c>
      <c r="H261">
        <v>2</v>
      </c>
      <c r="I261" t="s">
        <v>644</v>
      </c>
      <c r="J261" t="s">
        <v>645</v>
      </c>
      <c r="K261" t="s">
        <v>646</v>
      </c>
      <c r="L261">
        <v>1368</v>
      </c>
      <c r="N261">
        <v>1011</v>
      </c>
      <c r="O261" t="s">
        <v>492</v>
      </c>
      <c r="P261" t="s">
        <v>492</v>
      </c>
      <c r="Q261">
        <v>1</v>
      </c>
      <c r="X261">
        <v>0.3</v>
      </c>
      <c r="Y261">
        <v>0</v>
      </c>
      <c r="Z261">
        <v>153.94999999999999</v>
      </c>
      <c r="AA261">
        <v>14.54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0.3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ROW(Source!A166)</f>
        <v>166</v>
      </c>
      <c r="B262">
        <v>78709616</v>
      </c>
      <c r="C262">
        <v>78709600</v>
      </c>
      <c r="D262">
        <v>75170917</v>
      </c>
      <c r="E262">
        <v>1</v>
      </c>
      <c r="F262">
        <v>1</v>
      </c>
      <c r="G262">
        <v>1077</v>
      </c>
      <c r="H262">
        <v>2</v>
      </c>
      <c r="I262" t="s">
        <v>616</v>
      </c>
      <c r="J262" t="s">
        <v>617</v>
      </c>
      <c r="K262" t="s">
        <v>618</v>
      </c>
      <c r="L262">
        <v>1368</v>
      </c>
      <c r="N262">
        <v>1011</v>
      </c>
      <c r="O262" t="s">
        <v>492</v>
      </c>
      <c r="P262" t="s">
        <v>492</v>
      </c>
      <c r="Q262">
        <v>1</v>
      </c>
      <c r="X262">
        <v>0.3</v>
      </c>
      <c r="Y262">
        <v>0</v>
      </c>
      <c r="Z262">
        <v>140.38</v>
      </c>
      <c r="AA262">
        <v>12.62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0.3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ROW(Source!A166)</f>
        <v>166</v>
      </c>
      <c r="B263">
        <v>78709617</v>
      </c>
      <c r="C263">
        <v>78709600</v>
      </c>
      <c r="D263">
        <v>75170918</v>
      </c>
      <c r="E263">
        <v>1</v>
      </c>
      <c r="F263">
        <v>1</v>
      </c>
      <c r="G263">
        <v>1077</v>
      </c>
      <c r="H263">
        <v>2</v>
      </c>
      <c r="I263" t="s">
        <v>647</v>
      </c>
      <c r="J263" t="s">
        <v>648</v>
      </c>
      <c r="K263" t="s">
        <v>649</v>
      </c>
      <c r="L263">
        <v>1368</v>
      </c>
      <c r="N263">
        <v>1011</v>
      </c>
      <c r="O263" t="s">
        <v>492</v>
      </c>
      <c r="P263" t="s">
        <v>492</v>
      </c>
      <c r="Q263">
        <v>1</v>
      </c>
      <c r="X263">
        <v>0.3</v>
      </c>
      <c r="Y263">
        <v>0</v>
      </c>
      <c r="Z263">
        <v>260.5</v>
      </c>
      <c r="AA263">
        <v>18.62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0.3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ROW(Source!A166)</f>
        <v>166</v>
      </c>
      <c r="B264">
        <v>78709618</v>
      </c>
      <c r="C264">
        <v>78709600</v>
      </c>
      <c r="D264">
        <v>75170906</v>
      </c>
      <c r="E264">
        <v>1</v>
      </c>
      <c r="F264">
        <v>1</v>
      </c>
      <c r="G264">
        <v>1077</v>
      </c>
      <c r="H264">
        <v>2</v>
      </c>
      <c r="I264" t="s">
        <v>650</v>
      </c>
      <c r="J264" t="s">
        <v>651</v>
      </c>
      <c r="K264" t="s">
        <v>652</v>
      </c>
      <c r="L264">
        <v>1368</v>
      </c>
      <c r="N264">
        <v>1011</v>
      </c>
      <c r="O264" t="s">
        <v>492</v>
      </c>
      <c r="P264" t="s">
        <v>492</v>
      </c>
      <c r="Q264">
        <v>1</v>
      </c>
      <c r="X264">
        <v>0.3</v>
      </c>
      <c r="Y264">
        <v>0</v>
      </c>
      <c r="Z264">
        <v>163.81</v>
      </c>
      <c r="AA264">
        <v>14.54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0.3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ROW(Source!A166)</f>
        <v>166</v>
      </c>
      <c r="B265">
        <v>78709619</v>
      </c>
      <c r="C265">
        <v>78709600</v>
      </c>
      <c r="D265">
        <v>75170930</v>
      </c>
      <c r="E265">
        <v>1</v>
      </c>
      <c r="F265">
        <v>1</v>
      </c>
      <c r="G265">
        <v>1077</v>
      </c>
      <c r="H265">
        <v>2</v>
      </c>
      <c r="I265" t="s">
        <v>653</v>
      </c>
      <c r="J265" t="s">
        <v>654</v>
      </c>
      <c r="K265" t="s">
        <v>655</v>
      </c>
      <c r="L265">
        <v>1368</v>
      </c>
      <c r="N265">
        <v>1011</v>
      </c>
      <c r="O265" t="s">
        <v>492</v>
      </c>
      <c r="P265" t="s">
        <v>492</v>
      </c>
      <c r="Q265">
        <v>1</v>
      </c>
      <c r="X265">
        <v>0.3</v>
      </c>
      <c r="Y265">
        <v>0</v>
      </c>
      <c r="Z265">
        <v>283.89999999999998</v>
      </c>
      <c r="AA265">
        <v>14.54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0.3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ROW(Source!A166)</f>
        <v>166</v>
      </c>
      <c r="B266">
        <v>78709620</v>
      </c>
      <c r="C266">
        <v>78709600</v>
      </c>
      <c r="D266">
        <v>75170910</v>
      </c>
      <c r="E266">
        <v>1</v>
      </c>
      <c r="F266">
        <v>1</v>
      </c>
      <c r="G266">
        <v>1077</v>
      </c>
      <c r="H266">
        <v>2</v>
      </c>
      <c r="I266" t="s">
        <v>656</v>
      </c>
      <c r="J266" t="s">
        <v>657</v>
      </c>
      <c r="K266" t="s">
        <v>658</v>
      </c>
      <c r="L266">
        <v>1368</v>
      </c>
      <c r="N266">
        <v>1011</v>
      </c>
      <c r="O266" t="s">
        <v>492</v>
      </c>
      <c r="P266" t="s">
        <v>492</v>
      </c>
      <c r="Q266">
        <v>1</v>
      </c>
      <c r="X266">
        <v>0.3</v>
      </c>
      <c r="Y266">
        <v>0</v>
      </c>
      <c r="Z266">
        <v>189.45</v>
      </c>
      <c r="AA266">
        <v>16.93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0.3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ROW(Source!A166)</f>
        <v>166</v>
      </c>
      <c r="B267">
        <v>78709621</v>
      </c>
      <c r="C267">
        <v>78709600</v>
      </c>
      <c r="D267">
        <v>75170911</v>
      </c>
      <c r="E267">
        <v>1</v>
      </c>
      <c r="F267">
        <v>1</v>
      </c>
      <c r="G267">
        <v>1077</v>
      </c>
      <c r="H267">
        <v>2</v>
      </c>
      <c r="I267" t="s">
        <v>619</v>
      </c>
      <c r="J267" t="s">
        <v>620</v>
      </c>
      <c r="K267" t="s">
        <v>621</v>
      </c>
      <c r="L267">
        <v>1368</v>
      </c>
      <c r="N267">
        <v>1011</v>
      </c>
      <c r="O267" t="s">
        <v>492</v>
      </c>
      <c r="P267" t="s">
        <v>492</v>
      </c>
      <c r="Q267">
        <v>1</v>
      </c>
      <c r="X267">
        <v>0.9</v>
      </c>
      <c r="Y267">
        <v>0</v>
      </c>
      <c r="Z267">
        <v>180.35</v>
      </c>
      <c r="AA267">
        <v>16.93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0.9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ROW(Source!A166)</f>
        <v>166</v>
      </c>
      <c r="B268">
        <v>78709622</v>
      </c>
      <c r="C268">
        <v>78709600</v>
      </c>
      <c r="D268">
        <v>75147766</v>
      </c>
      <c r="E268">
        <v>1</v>
      </c>
      <c r="F268">
        <v>1</v>
      </c>
      <c r="G268">
        <v>1077</v>
      </c>
      <c r="H268">
        <v>3</v>
      </c>
      <c r="I268" t="s">
        <v>659</v>
      </c>
      <c r="J268" t="s">
        <v>660</v>
      </c>
      <c r="K268" t="s">
        <v>661</v>
      </c>
      <c r="L268">
        <v>1348</v>
      </c>
      <c r="N268">
        <v>1009</v>
      </c>
      <c r="O268" t="s">
        <v>247</v>
      </c>
      <c r="P268" t="s">
        <v>247</v>
      </c>
      <c r="Q268">
        <v>1000</v>
      </c>
      <c r="X268">
        <v>0.04</v>
      </c>
      <c r="Y268">
        <v>1445.87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0.04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ROW(Source!A166)</f>
        <v>166</v>
      </c>
      <c r="B269">
        <v>78709623</v>
      </c>
      <c r="C269">
        <v>78709600</v>
      </c>
      <c r="D269">
        <v>75131768</v>
      </c>
      <c r="E269">
        <v>1077</v>
      </c>
      <c r="F269">
        <v>1</v>
      </c>
      <c r="G269">
        <v>1077</v>
      </c>
      <c r="H269">
        <v>3</v>
      </c>
      <c r="I269" t="s">
        <v>662</v>
      </c>
      <c r="J269" t="s">
        <v>3</v>
      </c>
      <c r="K269" t="s">
        <v>663</v>
      </c>
      <c r="L269">
        <v>1348</v>
      </c>
      <c r="N269">
        <v>1009</v>
      </c>
      <c r="O269" t="s">
        <v>247</v>
      </c>
      <c r="P269" t="s">
        <v>247</v>
      </c>
      <c r="Q269">
        <v>1000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ROW(Source!A168)</f>
        <v>168</v>
      </c>
      <c r="B270">
        <v>78709631</v>
      </c>
      <c r="C270">
        <v>78709625</v>
      </c>
      <c r="D270">
        <v>75094012</v>
      </c>
      <c r="E270">
        <v>1077</v>
      </c>
      <c r="F270">
        <v>1</v>
      </c>
      <c r="G270">
        <v>1077</v>
      </c>
      <c r="H270">
        <v>1</v>
      </c>
      <c r="I270" t="s">
        <v>486</v>
      </c>
      <c r="J270" t="s">
        <v>3</v>
      </c>
      <c r="K270" t="s">
        <v>487</v>
      </c>
      <c r="L270">
        <v>1191</v>
      </c>
      <c r="N270">
        <v>1013</v>
      </c>
      <c r="O270" t="s">
        <v>488</v>
      </c>
      <c r="P270" t="s">
        <v>488</v>
      </c>
      <c r="Q270">
        <v>1</v>
      </c>
      <c r="X270">
        <v>0.53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0.53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ROW(Source!A168)</f>
        <v>168</v>
      </c>
      <c r="B271">
        <v>78709632</v>
      </c>
      <c r="C271">
        <v>78709625</v>
      </c>
      <c r="D271">
        <v>75170824</v>
      </c>
      <c r="E271">
        <v>1</v>
      </c>
      <c r="F271">
        <v>1</v>
      </c>
      <c r="G271">
        <v>1077</v>
      </c>
      <c r="H271">
        <v>2</v>
      </c>
      <c r="I271" t="s">
        <v>644</v>
      </c>
      <c r="J271" t="s">
        <v>645</v>
      </c>
      <c r="K271" t="s">
        <v>646</v>
      </c>
      <c r="L271">
        <v>1368</v>
      </c>
      <c r="N271">
        <v>1011</v>
      </c>
      <c r="O271" t="s">
        <v>492</v>
      </c>
      <c r="P271" t="s">
        <v>492</v>
      </c>
      <c r="Q271">
        <v>1</v>
      </c>
      <c r="X271">
        <v>7.4999999999999997E-2</v>
      </c>
      <c r="Y271">
        <v>0</v>
      </c>
      <c r="Z271">
        <v>153.94999999999999</v>
      </c>
      <c r="AA271">
        <v>14.54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7.4999999999999997E-2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ROW(Source!A168)</f>
        <v>168</v>
      </c>
      <c r="B272">
        <v>78709633</v>
      </c>
      <c r="C272">
        <v>78709625</v>
      </c>
      <c r="D272">
        <v>75170930</v>
      </c>
      <c r="E272">
        <v>1</v>
      </c>
      <c r="F272">
        <v>1</v>
      </c>
      <c r="G272">
        <v>1077</v>
      </c>
      <c r="H272">
        <v>2</v>
      </c>
      <c r="I272" t="s">
        <v>653</v>
      </c>
      <c r="J272" t="s">
        <v>654</v>
      </c>
      <c r="K272" t="s">
        <v>655</v>
      </c>
      <c r="L272">
        <v>1368</v>
      </c>
      <c r="N272">
        <v>1011</v>
      </c>
      <c r="O272" t="s">
        <v>492</v>
      </c>
      <c r="P272" t="s">
        <v>492</v>
      </c>
      <c r="Q272">
        <v>1</v>
      </c>
      <c r="X272">
        <v>7.4999999999999997E-2</v>
      </c>
      <c r="Y272">
        <v>0</v>
      </c>
      <c r="Z272">
        <v>283.89999999999998</v>
      </c>
      <c r="AA272">
        <v>14.54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7.4999999999999997E-2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ROW(Source!A168)</f>
        <v>168</v>
      </c>
      <c r="B273">
        <v>78709634</v>
      </c>
      <c r="C273">
        <v>78709625</v>
      </c>
      <c r="D273">
        <v>75131768</v>
      </c>
      <c r="E273">
        <v>1077</v>
      </c>
      <c r="F273">
        <v>1</v>
      </c>
      <c r="G273">
        <v>1077</v>
      </c>
      <c r="H273">
        <v>3</v>
      </c>
      <c r="I273" t="s">
        <v>662</v>
      </c>
      <c r="J273" t="s">
        <v>3</v>
      </c>
      <c r="K273" t="s">
        <v>663</v>
      </c>
      <c r="L273">
        <v>1348</v>
      </c>
      <c r="N273">
        <v>1009</v>
      </c>
      <c r="O273" t="s">
        <v>247</v>
      </c>
      <c r="P273" t="s">
        <v>247</v>
      </c>
      <c r="Q273">
        <v>1000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ROW(Source!A170)</f>
        <v>170</v>
      </c>
      <c r="B274">
        <v>78709649</v>
      </c>
      <c r="C274">
        <v>78709636</v>
      </c>
      <c r="D274">
        <v>75094012</v>
      </c>
      <c r="E274">
        <v>1077</v>
      </c>
      <c r="F274">
        <v>1</v>
      </c>
      <c r="G274">
        <v>1077</v>
      </c>
      <c r="H274">
        <v>1</v>
      </c>
      <c r="I274" t="s">
        <v>486</v>
      </c>
      <c r="J274" t="s">
        <v>3</v>
      </c>
      <c r="K274" t="s">
        <v>487</v>
      </c>
      <c r="L274">
        <v>1191</v>
      </c>
      <c r="N274">
        <v>1013</v>
      </c>
      <c r="O274" t="s">
        <v>488</v>
      </c>
      <c r="P274" t="s">
        <v>488</v>
      </c>
      <c r="Q274">
        <v>1</v>
      </c>
      <c r="X274">
        <v>4.29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4.29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ROW(Source!A170)</f>
        <v>170</v>
      </c>
      <c r="B275">
        <v>78709650</v>
      </c>
      <c r="C275">
        <v>78709636</v>
      </c>
      <c r="D275">
        <v>75171111</v>
      </c>
      <c r="E275">
        <v>1</v>
      </c>
      <c r="F275">
        <v>1</v>
      </c>
      <c r="G275">
        <v>1077</v>
      </c>
      <c r="H275">
        <v>2</v>
      </c>
      <c r="I275" t="s">
        <v>587</v>
      </c>
      <c r="J275" t="s">
        <v>588</v>
      </c>
      <c r="K275" t="s">
        <v>589</v>
      </c>
      <c r="L275">
        <v>1368</v>
      </c>
      <c r="N275">
        <v>1011</v>
      </c>
      <c r="O275" t="s">
        <v>492</v>
      </c>
      <c r="P275" t="s">
        <v>492</v>
      </c>
      <c r="Q275">
        <v>1</v>
      </c>
      <c r="X275">
        <v>0.3</v>
      </c>
      <c r="Y275">
        <v>0</v>
      </c>
      <c r="Z275">
        <v>41.45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0.3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ROW(Source!A170)</f>
        <v>170</v>
      </c>
      <c r="B276">
        <v>78709651</v>
      </c>
      <c r="C276">
        <v>78709636</v>
      </c>
      <c r="D276">
        <v>75170824</v>
      </c>
      <c r="E276">
        <v>1</v>
      </c>
      <c r="F276">
        <v>1</v>
      </c>
      <c r="G276">
        <v>1077</v>
      </c>
      <c r="H276">
        <v>2</v>
      </c>
      <c r="I276" t="s">
        <v>644</v>
      </c>
      <c r="J276" t="s">
        <v>645</v>
      </c>
      <c r="K276" t="s">
        <v>646</v>
      </c>
      <c r="L276">
        <v>1368</v>
      </c>
      <c r="N276">
        <v>1011</v>
      </c>
      <c r="O276" t="s">
        <v>492</v>
      </c>
      <c r="P276" t="s">
        <v>492</v>
      </c>
      <c r="Q276">
        <v>1</v>
      </c>
      <c r="X276">
        <v>0.3</v>
      </c>
      <c r="Y276">
        <v>0</v>
      </c>
      <c r="Z276">
        <v>153.94999999999999</v>
      </c>
      <c r="AA276">
        <v>14.54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0.3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ROW(Source!A170)</f>
        <v>170</v>
      </c>
      <c r="B277">
        <v>78709652</v>
      </c>
      <c r="C277">
        <v>78709636</v>
      </c>
      <c r="D277">
        <v>75170917</v>
      </c>
      <c r="E277">
        <v>1</v>
      </c>
      <c r="F277">
        <v>1</v>
      </c>
      <c r="G277">
        <v>1077</v>
      </c>
      <c r="H277">
        <v>2</v>
      </c>
      <c r="I277" t="s">
        <v>616</v>
      </c>
      <c r="J277" t="s">
        <v>617</v>
      </c>
      <c r="K277" t="s">
        <v>618</v>
      </c>
      <c r="L277">
        <v>1368</v>
      </c>
      <c r="N277">
        <v>1011</v>
      </c>
      <c r="O277" t="s">
        <v>492</v>
      </c>
      <c r="P277" t="s">
        <v>492</v>
      </c>
      <c r="Q277">
        <v>1</v>
      </c>
      <c r="X277">
        <v>0.3</v>
      </c>
      <c r="Y277">
        <v>0</v>
      </c>
      <c r="Z277">
        <v>140.38</v>
      </c>
      <c r="AA277">
        <v>12.62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0.3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ROW(Source!A170)</f>
        <v>170</v>
      </c>
      <c r="B278">
        <v>78709653</v>
      </c>
      <c r="C278">
        <v>78709636</v>
      </c>
      <c r="D278">
        <v>75170918</v>
      </c>
      <c r="E278">
        <v>1</v>
      </c>
      <c r="F278">
        <v>1</v>
      </c>
      <c r="G278">
        <v>1077</v>
      </c>
      <c r="H278">
        <v>2</v>
      </c>
      <c r="I278" t="s">
        <v>647</v>
      </c>
      <c r="J278" t="s">
        <v>648</v>
      </c>
      <c r="K278" t="s">
        <v>649</v>
      </c>
      <c r="L278">
        <v>1368</v>
      </c>
      <c r="N278">
        <v>1011</v>
      </c>
      <c r="O278" t="s">
        <v>492</v>
      </c>
      <c r="P278" t="s">
        <v>492</v>
      </c>
      <c r="Q278">
        <v>1</v>
      </c>
      <c r="X278">
        <v>0.3</v>
      </c>
      <c r="Y278">
        <v>0</v>
      </c>
      <c r="Z278">
        <v>260.5</v>
      </c>
      <c r="AA278">
        <v>18.62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0.3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ROW(Source!A170)</f>
        <v>170</v>
      </c>
      <c r="B279">
        <v>78709654</v>
      </c>
      <c r="C279">
        <v>78709636</v>
      </c>
      <c r="D279">
        <v>75170906</v>
      </c>
      <c r="E279">
        <v>1</v>
      </c>
      <c r="F279">
        <v>1</v>
      </c>
      <c r="G279">
        <v>1077</v>
      </c>
      <c r="H279">
        <v>2</v>
      </c>
      <c r="I279" t="s">
        <v>650</v>
      </c>
      <c r="J279" t="s">
        <v>651</v>
      </c>
      <c r="K279" t="s">
        <v>652</v>
      </c>
      <c r="L279">
        <v>1368</v>
      </c>
      <c r="N279">
        <v>1011</v>
      </c>
      <c r="O279" t="s">
        <v>492</v>
      </c>
      <c r="P279" t="s">
        <v>492</v>
      </c>
      <c r="Q279">
        <v>1</v>
      </c>
      <c r="X279">
        <v>0.3</v>
      </c>
      <c r="Y279">
        <v>0</v>
      </c>
      <c r="Z279">
        <v>163.81</v>
      </c>
      <c r="AA279">
        <v>14.54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0.3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ROW(Source!A170)</f>
        <v>170</v>
      </c>
      <c r="B280">
        <v>78709655</v>
      </c>
      <c r="C280">
        <v>78709636</v>
      </c>
      <c r="D280">
        <v>75170930</v>
      </c>
      <c r="E280">
        <v>1</v>
      </c>
      <c r="F280">
        <v>1</v>
      </c>
      <c r="G280">
        <v>1077</v>
      </c>
      <c r="H280">
        <v>2</v>
      </c>
      <c r="I280" t="s">
        <v>653</v>
      </c>
      <c r="J280" t="s">
        <v>654</v>
      </c>
      <c r="K280" t="s">
        <v>655</v>
      </c>
      <c r="L280">
        <v>1368</v>
      </c>
      <c r="N280">
        <v>1011</v>
      </c>
      <c r="O280" t="s">
        <v>492</v>
      </c>
      <c r="P280" t="s">
        <v>492</v>
      </c>
      <c r="Q280">
        <v>1</v>
      </c>
      <c r="X280">
        <v>0.3</v>
      </c>
      <c r="Y280">
        <v>0</v>
      </c>
      <c r="Z280">
        <v>283.89999999999998</v>
      </c>
      <c r="AA280">
        <v>14.54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0.3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ROW(Source!A170)</f>
        <v>170</v>
      </c>
      <c r="B281">
        <v>78709656</v>
      </c>
      <c r="C281">
        <v>78709636</v>
      </c>
      <c r="D281">
        <v>75170910</v>
      </c>
      <c r="E281">
        <v>1</v>
      </c>
      <c r="F281">
        <v>1</v>
      </c>
      <c r="G281">
        <v>1077</v>
      </c>
      <c r="H281">
        <v>2</v>
      </c>
      <c r="I281" t="s">
        <v>656</v>
      </c>
      <c r="J281" t="s">
        <v>657</v>
      </c>
      <c r="K281" t="s">
        <v>658</v>
      </c>
      <c r="L281">
        <v>1368</v>
      </c>
      <c r="N281">
        <v>1011</v>
      </c>
      <c r="O281" t="s">
        <v>492</v>
      </c>
      <c r="P281" t="s">
        <v>492</v>
      </c>
      <c r="Q281">
        <v>1</v>
      </c>
      <c r="X281">
        <v>0.3</v>
      </c>
      <c r="Y281">
        <v>0</v>
      </c>
      <c r="Z281">
        <v>189.45</v>
      </c>
      <c r="AA281">
        <v>16.93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0.3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ROW(Source!A170)</f>
        <v>170</v>
      </c>
      <c r="B282">
        <v>78709657</v>
      </c>
      <c r="C282">
        <v>78709636</v>
      </c>
      <c r="D282">
        <v>75170911</v>
      </c>
      <c r="E282">
        <v>1</v>
      </c>
      <c r="F282">
        <v>1</v>
      </c>
      <c r="G282">
        <v>1077</v>
      </c>
      <c r="H282">
        <v>2</v>
      </c>
      <c r="I282" t="s">
        <v>619</v>
      </c>
      <c r="J282" t="s">
        <v>620</v>
      </c>
      <c r="K282" t="s">
        <v>621</v>
      </c>
      <c r="L282">
        <v>1368</v>
      </c>
      <c r="N282">
        <v>1011</v>
      </c>
      <c r="O282" t="s">
        <v>492</v>
      </c>
      <c r="P282" t="s">
        <v>492</v>
      </c>
      <c r="Q282">
        <v>1</v>
      </c>
      <c r="X282">
        <v>0.9</v>
      </c>
      <c r="Y282">
        <v>0</v>
      </c>
      <c r="Z282">
        <v>180.35</v>
      </c>
      <c r="AA282">
        <v>16.93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0.9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ROW(Source!A170)</f>
        <v>170</v>
      </c>
      <c r="B283">
        <v>78709658</v>
      </c>
      <c r="C283">
        <v>78709636</v>
      </c>
      <c r="D283">
        <v>75147766</v>
      </c>
      <c r="E283">
        <v>1</v>
      </c>
      <c r="F283">
        <v>1</v>
      </c>
      <c r="G283">
        <v>1077</v>
      </c>
      <c r="H283">
        <v>3</v>
      </c>
      <c r="I283" t="s">
        <v>659</v>
      </c>
      <c r="J283" t="s">
        <v>660</v>
      </c>
      <c r="K283" t="s">
        <v>661</v>
      </c>
      <c r="L283">
        <v>1348</v>
      </c>
      <c r="N283">
        <v>1009</v>
      </c>
      <c r="O283" t="s">
        <v>247</v>
      </c>
      <c r="P283" t="s">
        <v>247</v>
      </c>
      <c r="Q283">
        <v>1000</v>
      </c>
      <c r="X283">
        <v>0.04</v>
      </c>
      <c r="Y283">
        <v>1445.87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0.04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ROW(Source!A170)</f>
        <v>170</v>
      </c>
      <c r="B284">
        <v>78709659</v>
      </c>
      <c r="C284">
        <v>78709636</v>
      </c>
      <c r="D284">
        <v>75131768</v>
      </c>
      <c r="E284">
        <v>1077</v>
      </c>
      <c r="F284">
        <v>1</v>
      </c>
      <c r="G284">
        <v>1077</v>
      </c>
      <c r="H284">
        <v>3</v>
      </c>
      <c r="I284" t="s">
        <v>662</v>
      </c>
      <c r="J284" t="s">
        <v>3</v>
      </c>
      <c r="K284" t="s">
        <v>663</v>
      </c>
      <c r="L284">
        <v>1348</v>
      </c>
      <c r="N284">
        <v>1009</v>
      </c>
      <c r="O284" t="s">
        <v>247</v>
      </c>
      <c r="P284" t="s">
        <v>247</v>
      </c>
      <c r="Q284">
        <v>1000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ROW(Source!A172)</f>
        <v>172</v>
      </c>
      <c r="B285">
        <v>78709667</v>
      </c>
      <c r="C285">
        <v>78709661</v>
      </c>
      <c r="D285">
        <v>75094012</v>
      </c>
      <c r="E285">
        <v>1077</v>
      </c>
      <c r="F285">
        <v>1</v>
      </c>
      <c r="G285">
        <v>1077</v>
      </c>
      <c r="H285">
        <v>1</v>
      </c>
      <c r="I285" t="s">
        <v>486</v>
      </c>
      <c r="J285" t="s">
        <v>3</v>
      </c>
      <c r="K285" t="s">
        <v>487</v>
      </c>
      <c r="L285">
        <v>1191</v>
      </c>
      <c r="N285">
        <v>1013</v>
      </c>
      <c r="O285" t="s">
        <v>488</v>
      </c>
      <c r="P285" t="s">
        <v>488</v>
      </c>
      <c r="Q285">
        <v>1</v>
      </c>
      <c r="X285">
        <v>0.53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0.53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ROW(Source!A172)</f>
        <v>172</v>
      </c>
      <c r="B286">
        <v>78709668</v>
      </c>
      <c r="C286">
        <v>78709661</v>
      </c>
      <c r="D286">
        <v>75170824</v>
      </c>
      <c r="E286">
        <v>1</v>
      </c>
      <c r="F286">
        <v>1</v>
      </c>
      <c r="G286">
        <v>1077</v>
      </c>
      <c r="H286">
        <v>2</v>
      </c>
      <c r="I286" t="s">
        <v>644</v>
      </c>
      <c r="J286" t="s">
        <v>645</v>
      </c>
      <c r="K286" t="s">
        <v>646</v>
      </c>
      <c r="L286">
        <v>1368</v>
      </c>
      <c r="N286">
        <v>1011</v>
      </c>
      <c r="O286" t="s">
        <v>492</v>
      </c>
      <c r="P286" t="s">
        <v>492</v>
      </c>
      <c r="Q286">
        <v>1</v>
      </c>
      <c r="X286">
        <v>7.4999999999999997E-2</v>
      </c>
      <c r="Y286">
        <v>0</v>
      </c>
      <c r="Z286">
        <v>153.94999999999999</v>
      </c>
      <c r="AA286">
        <v>14.54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7.4999999999999997E-2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ROW(Source!A172)</f>
        <v>172</v>
      </c>
      <c r="B287">
        <v>78709669</v>
      </c>
      <c r="C287">
        <v>78709661</v>
      </c>
      <c r="D287">
        <v>75170930</v>
      </c>
      <c r="E287">
        <v>1</v>
      </c>
      <c r="F287">
        <v>1</v>
      </c>
      <c r="G287">
        <v>1077</v>
      </c>
      <c r="H287">
        <v>2</v>
      </c>
      <c r="I287" t="s">
        <v>653</v>
      </c>
      <c r="J287" t="s">
        <v>654</v>
      </c>
      <c r="K287" t="s">
        <v>655</v>
      </c>
      <c r="L287">
        <v>1368</v>
      </c>
      <c r="N287">
        <v>1011</v>
      </c>
      <c r="O287" t="s">
        <v>492</v>
      </c>
      <c r="P287" t="s">
        <v>492</v>
      </c>
      <c r="Q287">
        <v>1</v>
      </c>
      <c r="X287">
        <v>7.4999999999999997E-2</v>
      </c>
      <c r="Y287">
        <v>0</v>
      </c>
      <c r="Z287">
        <v>283.89999999999998</v>
      </c>
      <c r="AA287">
        <v>14.54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7.4999999999999997E-2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ROW(Source!A172)</f>
        <v>172</v>
      </c>
      <c r="B288">
        <v>78709670</v>
      </c>
      <c r="C288">
        <v>78709661</v>
      </c>
      <c r="D288">
        <v>75131768</v>
      </c>
      <c r="E288">
        <v>1077</v>
      </c>
      <c r="F288">
        <v>1</v>
      </c>
      <c r="G288">
        <v>1077</v>
      </c>
      <c r="H288">
        <v>3</v>
      </c>
      <c r="I288" t="s">
        <v>662</v>
      </c>
      <c r="J288" t="s">
        <v>3</v>
      </c>
      <c r="K288" t="s">
        <v>663</v>
      </c>
      <c r="L288">
        <v>1348</v>
      </c>
      <c r="N288">
        <v>1009</v>
      </c>
      <c r="O288" t="s">
        <v>247</v>
      </c>
      <c r="P288" t="s">
        <v>247</v>
      </c>
      <c r="Q288">
        <v>1000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ROW(Source!A174)</f>
        <v>174</v>
      </c>
      <c r="B289">
        <v>78709685</v>
      </c>
      <c r="C289">
        <v>78709672</v>
      </c>
      <c r="D289">
        <v>75094012</v>
      </c>
      <c r="E289">
        <v>1077</v>
      </c>
      <c r="F289">
        <v>1</v>
      </c>
      <c r="G289">
        <v>1077</v>
      </c>
      <c r="H289">
        <v>1</v>
      </c>
      <c r="I289" t="s">
        <v>486</v>
      </c>
      <c r="J289" t="s">
        <v>3</v>
      </c>
      <c r="K289" t="s">
        <v>487</v>
      </c>
      <c r="L289">
        <v>1191</v>
      </c>
      <c r="N289">
        <v>1013</v>
      </c>
      <c r="O289" t="s">
        <v>488</v>
      </c>
      <c r="P289" t="s">
        <v>488</v>
      </c>
      <c r="Q289">
        <v>1</v>
      </c>
      <c r="X289">
        <v>4.29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3</v>
      </c>
      <c r="AG289">
        <v>4.29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ROW(Source!A174)</f>
        <v>174</v>
      </c>
      <c r="B290">
        <v>78709686</v>
      </c>
      <c r="C290">
        <v>78709672</v>
      </c>
      <c r="D290">
        <v>75171111</v>
      </c>
      <c r="E290">
        <v>1</v>
      </c>
      <c r="F290">
        <v>1</v>
      </c>
      <c r="G290">
        <v>1077</v>
      </c>
      <c r="H290">
        <v>2</v>
      </c>
      <c r="I290" t="s">
        <v>587</v>
      </c>
      <c r="J290" t="s">
        <v>588</v>
      </c>
      <c r="K290" t="s">
        <v>589</v>
      </c>
      <c r="L290">
        <v>1368</v>
      </c>
      <c r="N290">
        <v>1011</v>
      </c>
      <c r="O290" t="s">
        <v>492</v>
      </c>
      <c r="P290" t="s">
        <v>492</v>
      </c>
      <c r="Q290">
        <v>1</v>
      </c>
      <c r="X290">
        <v>0.3</v>
      </c>
      <c r="Y290">
        <v>0</v>
      </c>
      <c r="Z290">
        <v>41.45</v>
      </c>
      <c r="AA290">
        <v>12.62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0.3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ROW(Source!A174)</f>
        <v>174</v>
      </c>
      <c r="B291">
        <v>78709687</v>
      </c>
      <c r="C291">
        <v>78709672</v>
      </c>
      <c r="D291">
        <v>75170824</v>
      </c>
      <c r="E291">
        <v>1</v>
      </c>
      <c r="F291">
        <v>1</v>
      </c>
      <c r="G291">
        <v>1077</v>
      </c>
      <c r="H291">
        <v>2</v>
      </c>
      <c r="I291" t="s">
        <v>644</v>
      </c>
      <c r="J291" t="s">
        <v>645</v>
      </c>
      <c r="K291" t="s">
        <v>646</v>
      </c>
      <c r="L291">
        <v>1368</v>
      </c>
      <c r="N291">
        <v>1011</v>
      </c>
      <c r="O291" t="s">
        <v>492</v>
      </c>
      <c r="P291" t="s">
        <v>492</v>
      </c>
      <c r="Q291">
        <v>1</v>
      </c>
      <c r="X291">
        <v>0.3</v>
      </c>
      <c r="Y291">
        <v>0</v>
      </c>
      <c r="Z291">
        <v>153.94999999999999</v>
      </c>
      <c r="AA291">
        <v>14.54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0.3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ROW(Source!A174)</f>
        <v>174</v>
      </c>
      <c r="B292">
        <v>78709688</v>
      </c>
      <c r="C292">
        <v>78709672</v>
      </c>
      <c r="D292">
        <v>75170917</v>
      </c>
      <c r="E292">
        <v>1</v>
      </c>
      <c r="F292">
        <v>1</v>
      </c>
      <c r="G292">
        <v>1077</v>
      </c>
      <c r="H292">
        <v>2</v>
      </c>
      <c r="I292" t="s">
        <v>616</v>
      </c>
      <c r="J292" t="s">
        <v>617</v>
      </c>
      <c r="K292" t="s">
        <v>618</v>
      </c>
      <c r="L292">
        <v>1368</v>
      </c>
      <c r="N292">
        <v>1011</v>
      </c>
      <c r="O292" t="s">
        <v>492</v>
      </c>
      <c r="P292" t="s">
        <v>492</v>
      </c>
      <c r="Q292">
        <v>1</v>
      </c>
      <c r="X292">
        <v>0.3</v>
      </c>
      <c r="Y292">
        <v>0</v>
      </c>
      <c r="Z292">
        <v>140.38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ROW(Source!A174)</f>
        <v>174</v>
      </c>
      <c r="B293">
        <v>78709689</v>
      </c>
      <c r="C293">
        <v>78709672</v>
      </c>
      <c r="D293">
        <v>75170918</v>
      </c>
      <c r="E293">
        <v>1</v>
      </c>
      <c r="F293">
        <v>1</v>
      </c>
      <c r="G293">
        <v>1077</v>
      </c>
      <c r="H293">
        <v>2</v>
      </c>
      <c r="I293" t="s">
        <v>647</v>
      </c>
      <c r="J293" t="s">
        <v>648</v>
      </c>
      <c r="K293" t="s">
        <v>649</v>
      </c>
      <c r="L293">
        <v>1368</v>
      </c>
      <c r="N293">
        <v>1011</v>
      </c>
      <c r="O293" t="s">
        <v>492</v>
      </c>
      <c r="P293" t="s">
        <v>492</v>
      </c>
      <c r="Q293">
        <v>1</v>
      </c>
      <c r="X293">
        <v>0.3</v>
      </c>
      <c r="Y293">
        <v>0</v>
      </c>
      <c r="Z293">
        <v>260.5</v>
      </c>
      <c r="AA293">
        <v>18.62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0.3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ROW(Source!A174)</f>
        <v>174</v>
      </c>
      <c r="B294">
        <v>78709690</v>
      </c>
      <c r="C294">
        <v>78709672</v>
      </c>
      <c r="D294">
        <v>75170906</v>
      </c>
      <c r="E294">
        <v>1</v>
      </c>
      <c r="F294">
        <v>1</v>
      </c>
      <c r="G294">
        <v>1077</v>
      </c>
      <c r="H294">
        <v>2</v>
      </c>
      <c r="I294" t="s">
        <v>650</v>
      </c>
      <c r="J294" t="s">
        <v>651</v>
      </c>
      <c r="K294" t="s">
        <v>652</v>
      </c>
      <c r="L294">
        <v>1368</v>
      </c>
      <c r="N294">
        <v>1011</v>
      </c>
      <c r="O294" t="s">
        <v>492</v>
      </c>
      <c r="P294" t="s">
        <v>492</v>
      </c>
      <c r="Q294">
        <v>1</v>
      </c>
      <c r="X294">
        <v>0.3</v>
      </c>
      <c r="Y294">
        <v>0</v>
      </c>
      <c r="Z294">
        <v>163.81</v>
      </c>
      <c r="AA294">
        <v>14.54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0.3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ROW(Source!A174)</f>
        <v>174</v>
      </c>
      <c r="B295">
        <v>78709691</v>
      </c>
      <c r="C295">
        <v>78709672</v>
      </c>
      <c r="D295">
        <v>75170930</v>
      </c>
      <c r="E295">
        <v>1</v>
      </c>
      <c r="F295">
        <v>1</v>
      </c>
      <c r="G295">
        <v>1077</v>
      </c>
      <c r="H295">
        <v>2</v>
      </c>
      <c r="I295" t="s">
        <v>653</v>
      </c>
      <c r="J295" t="s">
        <v>654</v>
      </c>
      <c r="K295" t="s">
        <v>655</v>
      </c>
      <c r="L295">
        <v>1368</v>
      </c>
      <c r="N295">
        <v>1011</v>
      </c>
      <c r="O295" t="s">
        <v>492</v>
      </c>
      <c r="P295" t="s">
        <v>492</v>
      </c>
      <c r="Q295">
        <v>1</v>
      </c>
      <c r="X295">
        <v>0.3</v>
      </c>
      <c r="Y295">
        <v>0</v>
      </c>
      <c r="Z295">
        <v>283.89999999999998</v>
      </c>
      <c r="AA295">
        <v>14.54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0.3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ROW(Source!A174)</f>
        <v>174</v>
      </c>
      <c r="B296">
        <v>78709692</v>
      </c>
      <c r="C296">
        <v>78709672</v>
      </c>
      <c r="D296">
        <v>75170910</v>
      </c>
      <c r="E296">
        <v>1</v>
      </c>
      <c r="F296">
        <v>1</v>
      </c>
      <c r="G296">
        <v>1077</v>
      </c>
      <c r="H296">
        <v>2</v>
      </c>
      <c r="I296" t="s">
        <v>656</v>
      </c>
      <c r="J296" t="s">
        <v>657</v>
      </c>
      <c r="K296" t="s">
        <v>658</v>
      </c>
      <c r="L296">
        <v>1368</v>
      </c>
      <c r="N296">
        <v>1011</v>
      </c>
      <c r="O296" t="s">
        <v>492</v>
      </c>
      <c r="P296" t="s">
        <v>492</v>
      </c>
      <c r="Q296">
        <v>1</v>
      </c>
      <c r="X296">
        <v>0.3</v>
      </c>
      <c r="Y296">
        <v>0</v>
      </c>
      <c r="Z296">
        <v>189.45</v>
      </c>
      <c r="AA296">
        <v>16.93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ROW(Source!A174)</f>
        <v>174</v>
      </c>
      <c r="B297">
        <v>78709693</v>
      </c>
      <c r="C297">
        <v>78709672</v>
      </c>
      <c r="D297">
        <v>75170911</v>
      </c>
      <c r="E297">
        <v>1</v>
      </c>
      <c r="F297">
        <v>1</v>
      </c>
      <c r="G297">
        <v>1077</v>
      </c>
      <c r="H297">
        <v>2</v>
      </c>
      <c r="I297" t="s">
        <v>619</v>
      </c>
      <c r="J297" t="s">
        <v>620</v>
      </c>
      <c r="K297" t="s">
        <v>621</v>
      </c>
      <c r="L297">
        <v>1368</v>
      </c>
      <c r="N297">
        <v>1011</v>
      </c>
      <c r="O297" t="s">
        <v>492</v>
      </c>
      <c r="P297" t="s">
        <v>492</v>
      </c>
      <c r="Q297">
        <v>1</v>
      </c>
      <c r="X297">
        <v>0.9</v>
      </c>
      <c r="Y297">
        <v>0</v>
      </c>
      <c r="Z297">
        <v>180.35</v>
      </c>
      <c r="AA297">
        <v>16.93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0.9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ROW(Source!A174)</f>
        <v>174</v>
      </c>
      <c r="B298">
        <v>78709694</v>
      </c>
      <c r="C298">
        <v>78709672</v>
      </c>
      <c r="D298">
        <v>75147766</v>
      </c>
      <c r="E298">
        <v>1</v>
      </c>
      <c r="F298">
        <v>1</v>
      </c>
      <c r="G298">
        <v>1077</v>
      </c>
      <c r="H298">
        <v>3</v>
      </c>
      <c r="I298" t="s">
        <v>659</v>
      </c>
      <c r="J298" t="s">
        <v>660</v>
      </c>
      <c r="K298" t="s">
        <v>661</v>
      </c>
      <c r="L298">
        <v>1348</v>
      </c>
      <c r="N298">
        <v>1009</v>
      </c>
      <c r="O298" t="s">
        <v>247</v>
      </c>
      <c r="P298" t="s">
        <v>247</v>
      </c>
      <c r="Q298">
        <v>1000</v>
      </c>
      <c r="X298">
        <v>0.04</v>
      </c>
      <c r="Y298">
        <v>1445.87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0.04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ROW(Source!A174)</f>
        <v>174</v>
      </c>
      <c r="B299">
        <v>78709695</v>
      </c>
      <c r="C299">
        <v>78709672</v>
      </c>
      <c r="D299">
        <v>75131768</v>
      </c>
      <c r="E299">
        <v>1077</v>
      </c>
      <c r="F299">
        <v>1</v>
      </c>
      <c r="G299">
        <v>1077</v>
      </c>
      <c r="H299">
        <v>3</v>
      </c>
      <c r="I299" t="s">
        <v>662</v>
      </c>
      <c r="J299" t="s">
        <v>3</v>
      </c>
      <c r="K299" t="s">
        <v>663</v>
      </c>
      <c r="L299">
        <v>1348</v>
      </c>
      <c r="N299">
        <v>1009</v>
      </c>
      <c r="O299" t="s">
        <v>247</v>
      </c>
      <c r="P299" t="s">
        <v>247</v>
      </c>
      <c r="Q299">
        <v>1000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3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ROW(Source!A177)</f>
        <v>177</v>
      </c>
      <c r="B300">
        <v>78709708</v>
      </c>
      <c r="C300">
        <v>78709698</v>
      </c>
      <c r="D300">
        <v>75094012</v>
      </c>
      <c r="E300">
        <v>1077</v>
      </c>
      <c r="F300">
        <v>1</v>
      </c>
      <c r="G300">
        <v>1077</v>
      </c>
      <c r="H300">
        <v>1</v>
      </c>
      <c r="I300" t="s">
        <v>486</v>
      </c>
      <c r="J300" t="s">
        <v>3</v>
      </c>
      <c r="K300" t="s">
        <v>487</v>
      </c>
      <c r="L300">
        <v>1191</v>
      </c>
      <c r="N300">
        <v>1013</v>
      </c>
      <c r="O300" t="s">
        <v>488</v>
      </c>
      <c r="P300" t="s">
        <v>488</v>
      </c>
      <c r="Q300">
        <v>1</v>
      </c>
      <c r="X300">
        <v>14.4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3</v>
      </c>
      <c r="AG300">
        <v>14.4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ROW(Source!A177)</f>
        <v>177</v>
      </c>
      <c r="B301">
        <v>78709709</v>
      </c>
      <c r="C301">
        <v>78709698</v>
      </c>
      <c r="D301">
        <v>75170722</v>
      </c>
      <c r="E301">
        <v>1</v>
      </c>
      <c r="F301">
        <v>1</v>
      </c>
      <c r="G301">
        <v>1077</v>
      </c>
      <c r="H301">
        <v>2</v>
      </c>
      <c r="I301" t="s">
        <v>608</v>
      </c>
      <c r="J301" t="s">
        <v>609</v>
      </c>
      <c r="K301" t="s">
        <v>610</v>
      </c>
      <c r="L301">
        <v>1368</v>
      </c>
      <c r="N301">
        <v>1011</v>
      </c>
      <c r="O301" t="s">
        <v>492</v>
      </c>
      <c r="P301" t="s">
        <v>492</v>
      </c>
      <c r="Q301">
        <v>1</v>
      </c>
      <c r="X301">
        <v>1.66</v>
      </c>
      <c r="Y301">
        <v>0</v>
      </c>
      <c r="Z301">
        <v>120.32</v>
      </c>
      <c r="AA301">
        <v>12.62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1.66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ROW(Source!A177)</f>
        <v>177</v>
      </c>
      <c r="B302">
        <v>78709710</v>
      </c>
      <c r="C302">
        <v>78709698</v>
      </c>
      <c r="D302">
        <v>75170981</v>
      </c>
      <c r="E302">
        <v>1</v>
      </c>
      <c r="F302">
        <v>1</v>
      </c>
      <c r="G302">
        <v>1077</v>
      </c>
      <c r="H302">
        <v>2</v>
      </c>
      <c r="I302" t="s">
        <v>613</v>
      </c>
      <c r="J302" t="s">
        <v>614</v>
      </c>
      <c r="K302" t="s">
        <v>615</v>
      </c>
      <c r="L302">
        <v>1368</v>
      </c>
      <c r="N302">
        <v>1011</v>
      </c>
      <c r="O302" t="s">
        <v>492</v>
      </c>
      <c r="P302" t="s">
        <v>492</v>
      </c>
      <c r="Q302">
        <v>1</v>
      </c>
      <c r="X302">
        <v>1.66</v>
      </c>
      <c r="Y302">
        <v>0</v>
      </c>
      <c r="Z302">
        <v>281.32</v>
      </c>
      <c r="AA302">
        <v>16.93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1.66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ROW(Source!A177)</f>
        <v>177</v>
      </c>
      <c r="B303">
        <v>78709711</v>
      </c>
      <c r="C303">
        <v>78709698</v>
      </c>
      <c r="D303">
        <v>75170917</v>
      </c>
      <c r="E303">
        <v>1</v>
      </c>
      <c r="F303">
        <v>1</v>
      </c>
      <c r="G303">
        <v>1077</v>
      </c>
      <c r="H303">
        <v>2</v>
      </c>
      <c r="I303" t="s">
        <v>616</v>
      </c>
      <c r="J303" t="s">
        <v>617</v>
      </c>
      <c r="K303" t="s">
        <v>618</v>
      </c>
      <c r="L303">
        <v>1368</v>
      </c>
      <c r="N303">
        <v>1011</v>
      </c>
      <c r="O303" t="s">
        <v>492</v>
      </c>
      <c r="P303" t="s">
        <v>492</v>
      </c>
      <c r="Q303">
        <v>1</v>
      </c>
      <c r="X303">
        <v>0.65</v>
      </c>
      <c r="Y303">
        <v>0</v>
      </c>
      <c r="Z303">
        <v>140.38</v>
      </c>
      <c r="AA303">
        <v>12.62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0.65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ROW(Source!A177)</f>
        <v>177</v>
      </c>
      <c r="B304">
        <v>78709712</v>
      </c>
      <c r="C304">
        <v>78709698</v>
      </c>
      <c r="D304">
        <v>75170939</v>
      </c>
      <c r="E304">
        <v>1</v>
      </c>
      <c r="F304">
        <v>1</v>
      </c>
      <c r="G304">
        <v>1077</v>
      </c>
      <c r="H304">
        <v>2</v>
      </c>
      <c r="I304" t="s">
        <v>596</v>
      </c>
      <c r="J304" t="s">
        <v>597</v>
      </c>
      <c r="K304" t="s">
        <v>598</v>
      </c>
      <c r="L304">
        <v>1368</v>
      </c>
      <c r="N304">
        <v>1011</v>
      </c>
      <c r="O304" t="s">
        <v>492</v>
      </c>
      <c r="P304" t="s">
        <v>492</v>
      </c>
      <c r="Q304">
        <v>1</v>
      </c>
      <c r="X304">
        <v>1.55</v>
      </c>
      <c r="Y304">
        <v>0</v>
      </c>
      <c r="Z304">
        <v>219.56</v>
      </c>
      <c r="AA304">
        <v>18.62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1.55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ROW(Source!A177)</f>
        <v>177</v>
      </c>
      <c r="B305">
        <v>78709713</v>
      </c>
      <c r="C305">
        <v>78709698</v>
      </c>
      <c r="D305">
        <v>75170911</v>
      </c>
      <c r="E305">
        <v>1</v>
      </c>
      <c r="F305">
        <v>1</v>
      </c>
      <c r="G305">
        <v>1077</v>
      </c>
      <c r="H305">
        <v>2</v>
      </c>
      <c r="I305" t="s">
        <v>619</v>
      </c>
      <c r="J305" t="s">
        <v>620</v>
      </c>
      <c r="K305" t="s">
        <v>621</v>
      </c>
      <c r="L305">
        <v>1368</v>
      </c>
      <c r="N305">
        <v>1011</v>
      </c>
      <c r="O305" t="s">
        <v>492</v>
      </c>
      <c r="P305" t="s">
        <v>492</v>
      </c>
      <c r="Q305">
        <v>1</v>
      </c>
      <c r="X305">
        <v>0.52</v>
      </c>
      <c r="Y305">
        <v>0</v>
      </c>
      <c r="Z305">
        <v>180.35</v>
      </c>
      <c r="AA305">
        <v>16.93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0.52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ROW(Source!A177)</f>
        <v>177</v>
      </c>
      <c r="B306">
        <v>78709714</v>
      </c>
      <c r="C306">
        <v>78709698</v>
      </c>
      <c r="D306">
        <v>75140186</v>
      </c>
      <c r="E306">
        <v>1</v>
      </c>
      <c r="F306">
        <v>1</v>
      </c>
      <c r="G306">
        <v>1077</v>
      </c>
      <c r="H306">
        <v>3</v>
      </c>
      <c r="I306" t="s">
        <v>622</v>
      </c>
      <c r="J306" t="s">
        <v>623</v>
      </c>
      <c r="K306" t="s">
        <v>624</v>
      </c>
      <c r="L306">
        <v>1339</v>
      </c>
      <c r="N306">
        <v>1007</v>
      </c>
      <c r="O306" t="s">
        <v>226</v>
      </c>
      <c r="P306" t="s">
        <v>226</v>
      </c>
      <c r="Q306">
        <v>1</v>
      </c>
      <c r="X306">
        <v>5</v>
      </c>
      <c r="Y306">
        <v>7.07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5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ROW(Source!A177)</f>
        <v>177</v>
      </c>
      <c r="B307">
        <v>78709715</v>
      </c>
      <c r="C307">
        <v>78709698</v>
      </c>
      <c r="D307">
        <v>75131330</v>
      </c>
      <c r="E307">
        <v>1077</v>
      </c>
      <c r="F307">
        <v>1</v>
      </c>
      <c r="G307">
        <v>1077</v>
      </c>
      <c r="H307">
        <v>3</v>
      </c>
      <c r="I307" t="s">
        <v>625</v>
      </c>
      <c r="J307" t="s">
        <v>3</v>
      </c>
      <c r="K307" t="s">
        <v>626</v>
      </c>
      <c r="L307">
        <v>1339</v>
      </c>
      <c r="N307">
        <v>1007</v>
      </c>
      <c r="O307" t="s">
        <v>226</v>
      </c>
      <c r="P307" t="s">
        <v>226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ROW(Source!A179)</f>
        <v>179</v>
      </c>
      <c r="B308">
        <v>78709724</v>
      </c>
      <c r="C308">
        <v>78709717</v>
      </c>
      <c r="D308">
        <v>75094012</v>
      </c>
      <c r="E308">
        <v>1077</v>
      </c>
      <c r="F308">
        <v>1</v>
      </c>
      <c r="G308">
        <v>1077</v>
      </c>
      <c r="H308">
        <v>1</v>
      </c>
      <c r="I308" t="s">
        <v>486</v>
      </c>
      <c r="J308" t="s">
        <v>3</v>
      </c>
      <c r="K308" t="s">
        <v>487</v>
      </c>
      <c r="L308">
        <v>1191</v>
      </c>
      <c r="N308">
        <v>1013</v>
      </c>
      <c r="O308" t="s">
        <v>488</v>
      </c>
      <c r="P308" t="s">
        <v>488</v>
      </c>
      <c r="Q308">
        <v>1</v>
      </c>
      <c r="X308">
        <v>24.3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3</v>
      </c>
      <c r="AG308">
        <v>24.3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ROW(Source!A179)</f>
        <v>179</v>
      </c>
      <c r="B309">
        <v>78709725</v>
      </c>
      <c r="C309">
        <v>78709717</v>
      </c>
      <c r="D309">
        <v>75170917</v>
      </c>
      <c r="E309">
        <v>1</v>
      </c>
      <c r="F309">
        <v>1</v>
      </c>
      <c r="G309">
        <v>1077</v>
      </c>
      <c r="H309">
        <v>2</v>
      </c>
      <c r="I309" t="s">
        <v>616</v>
      </c>
      <c r="J309" t="s">
        <v>617</v>
      </c>
      <c r="K309" t="s">
        <v>618</v>
      </c>
      <c r="L309">
        <v>1368</v>
      </c>
      <c r="N309">
        <v>1011</v>
      </c>
      <c r="O309" t="s">
        <v>492</v>
      </c>
      <c r="P309" t="s">
        <v>492</v>
      </c>
      <c r="Q309">
        <v>1</v>
      </c>
      <c r="X309">
        <v>0.47</v>
      </c>
      <c r="Y309">
        <v>0</v>
      </c>
      <c r="Z309">
        <v>140.38</v>
      </c>
      <c r="AA309">
        <v>12.62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0.47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ROW(Source!A179)</f>
        <v>179</v>
      </c>
      <c r="B310">
        <v>78709726</v>
      </c>
      <c r="C310">
        <v>78709717</v>
      </c>
      <c r="D310">
        <v>75170906</v>
      </c>
      <c r="E310">
        <v>1</v>
      </c>
      <c r="F310">
        <v>1</v>
      </c>
      <c r="G310">
        <v>1077</v>
      </c>
      <c r="H310">
        <v>2</v>
      </c>
      <c r="I310" t="s">
        <v>650</v>
      </c>
      <c r="J310" t="s">
        <v>651</v>
      </c>
      <c r="K310" t="s">
        <v>652</v>
      </c>
      <c r="L310">
        <v>1368</v>
      </c>
      <c r="N310">
        <v>1011</v>
      </c>
      <c r="O310" t="s">
        <v>492</v>
      </c>
      <c r="P310" t="s">
        <v>492</v>
      </c>
      <c r="Q310">
        <v>1</v>
      </c>
      <c r="X310">
        <v>1.3</v>
      </c>
      <c r="Y310">
        <v>0</v>
      </c>
      <c r="Z310">
        <v>163.81</v>
      </c>
      <c r="AA310">
        <v>14.54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1.3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ROW(Source!A179)</f>
        <v>179</v>
      </c>
      <c r="B311">
        <v>78709727</v>
      </c>
      <c r="C311">
        <v>78709717</v>
      </c>
      <c r="D311">
        <v>75140186</v>
      </c>
      <c r="E311">
        <v>1</v>
      </c>
      <c r="F311">
        <v>1</v>
      </c>
      <c r="G311">
        <v>1077</v>
      </c>
      <c r="H311">
        <v>3</v>
      </c>
      <c r="I311" t="s">
        <v>622</v>
      </c>
      <c r="J311" t="s">
        <v>623</v>
      </c>
      <c r="K311" t="s">
        <v>624</v>
      </c>
      <c r="L311">
        <v>1339</v>
      </c>
      <c r="N311">
        <v>1007</v>
      </c>
      <c r="O311" t="s">
        <v>226</v>
      </c>
      <c r="P311" t="s">
        <v>226</v>
      </c>
      <c r="Q311">
        <v>1</v>
      </c>
      <c r="X311">
        <v>2</v>
      </c>
      <c r="Y311">
        <v>7.07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2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ROW(Source!A179)</f>
        <v>179</v>
      </c>
      <c r="B312">
        <v>78709728</v>
      </c>
      <c r="C312">
        <v>78709717</v>
      </c>
      <c r="D312">
        <v>75131375</v>
      </c>
      <c r="E312">
        <v>1077</v>
      </c>
      <c r="F312">
        <v>1</v>
      </c>
      <c r="G312">
        <v>1077</v>
      </c>
      <c r="H312">
        <v>3</v>
      </c>
      <c r="I312" t="s">
        <v>664</v>
      </c>
      <c r="J312" t="s">
        <v>3</v>
      </c>
      <c r="K312" t="s">
        <v>665</v>
      </c>
      <c r="L312">
        <v>1339</v>
      </c>
      <c r="N312">
        <v>1007</v>
      </c>
      <c r="O312" t="s">
        <v>226</v>
      </c>
      <c r="P312" t="s">
        <v>226</v>
      </c>
      <c r="Q312">
        <v>1</v>
      </c>
      <c r="X312">
        <v>17.399999999999999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17.399999999999999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ROW(Source!A181)</f>
        <v>181</v>
      </c>
      <c r="B313">
        <v>78709736</v>
      </c>
      <c r="C313">
        <v>78709730</v>
      </c>
      <c r="D313">
        <v>75094012</v>
      </c>
      <c r="E313">
        <v>1077</v>
      </c>
      <c r="F313">
        <v>1</v>
      </c>
      <c r="G313">
        <v>1077</v>
      </c>
      <c r="H313">
        <v>1</v>
      </c>
      <c r="I313" t="s">
        <v>486</v>
      </c>
      <c r="J313" t="s">
        <v>3</v>
      </c>
      <c r="K313" t="s">
        <v>487</v>
      </c>
      <c r="L313">
        <v>1191</v>
      </c>
      <c r="N313">
        <v>1013</v>
      </c>
      <c r="O313" t="s">
        <v>488</v>
      </c>
      <c r="P313" t="s">
        <v>488</v>
      </c>
      <c r="Q313">
        <v>1</v>
      </c>
      <c r="X313">
        <v>8.9600000000000009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8.9600000000000009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ROW(Source!A181)</f>
        <v>181</v>
      </c>
      <c r="B314">
        <v>78709737</v>
      </c>
      <c r="C314">
        <v>78709730</v>
      </c>
      <c r="D314">
        <v>75170906</v>
      </c>
      <c r="E314">
        <v>1</v>
      </c>
      <c r="F314">
        <v>1</v>
      </c>
      <c r="G314">
        <v>1077</v>
      </c>
      <c r="H314">
        <v>2</v>
      </c>
      <c r="I314" t="s">
        <v>650</v>
      </c>
      <c r="J314" t="s">
        <v>651</v>
      </c>
      <c r="K314" t="s">
        <v>652</v>
      </c>
      <c r="L314">
        <v>1368</v>
      </c>
      <c r="N314">
        <v>1011</v>
      </c>
      <c r="O314" t="s">
        <v>492</v>
      </c>
      <c r="P314" t="s">
        <v>492</v>
      </c>
      <c r="Q314">
        <v>1</v>
      </c>
      <c r="X314">
        <v>0.71</v>
      </c>
      <c r="Y314">
        <v>0</v>
      </c>
      <c r="Z314">
        <v>163.81</v>
      </c>
      <c r="AA314">
        <v>14.54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0.71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ROW(Source!A181)</f>
        <v>181</v>
      </c>
      <c r="B315">
        <v>78709738</v>
      </c>
      <c r="C315">
        <v>78709730</v>
      </c>
      <c r="D315">
        <v>75140130</v>
      </c>
      <c r="E315">
        <v>1</v>
      </c>
      <c r="F315">
        <v>1</v>
      </c>
      <c r="G315">
        <v>1077</v>
      </c>
      <c r="H315">
        <v>3</v>
      </c>
      <c r="I315" t="s">
        <v>666</v>
      </c>
      <c r="J315" t="s">
        <v>667</v>
      </c>
      <c r="K315" t="s">
        <v>668</v>
      </c>
      <c r="L315">
        <v>1348</v>
      </c>
      <c r="N315">
        <v>1009</v>
      </c>
      <c r="O315" t="s">
        <v>247</v>
      </c>
      <c r="P315" t="s">
        <v>247</v>
      </c>
      <c r="Q315">
        <v>1000</v>
      </c>
      <c r="X315">
        <v>0.06</v>
      </c>
      <c r="Y315">
        <v>3501.78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0.06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ROW(Source!A181)</f>
        <v>181</v>
      </c>
      <c r="B316">
        <v>78709739</v>
      </c>
      <c r="C316">
        <v>78709730</v>
      </c>
      <c r="D316">
        <v>75131768</v>
      </c>
      <c r="E316">
        <v>1077</v>
      </c>
      <c r="F316">
        <v>1</v>
      </c>
      <c r="G316">
        <v>1077</v>
      </c>
      <c r="H316">
        <v>3</v>
      </c>
      <c r="I316" t="s">
        <v>662</v>
      </c>
      <c r="J316" t="s">
        <v>3</v>
      </c>
      <c r="K316" t="s">
        <v>663</v>
      </c>
      <c r="L316">
        <v>1348</v>
      </c>
      <c r="N316">
        <v>1009</v>
      </c>
      <c r="O316" t="s">
        <v>247</v>
      </c>
      <c r="P316" t="s">
        <v>247</v>
      </c>
      <c r="Q316">
        <v>1000</v>
      </c>
      <c r="X316">
        <v>10.7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10.7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ROW(Source!A183)</f>
        <v>183</v>
      </c>
      <c r="B317">
        <v>78709747</v>
      </c>
      <c r="C317">
        <v>78709741</v>
      </c>
      <c r="D317">
        <v>75094012</v>
      </c>
      <c r="E317">
        <v>1077</v>
      </c>
      <c r="F317">
        <v>1</v>
      </c>
      <c r="G317">
        <v>1077</v>
      </c>
      <c r="H317">
        <v>1</v>
      </c>
      <c r="I317" t="s">
        <v>486</v>
      </c>
      <c r="J317" t="s">
        <v>3</v>
      </c>
      <c r="K317" t="s">
        <v>487</v>
      </c>
      <c r="L317">
        <v>1191</v>
      </c>
      <c r="N317">
        <v>1013</v>
      </c>
      <c r="O317" t="s">
        <v>488</v>
      </c>
      <c r="P317" t="s">
        <v>488</v>
      </c>
      <c r="Q317">
        <v>1</v>
      </c>
      <c r="X317">
        <v>8.9600000000000009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8.9600000000000009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ROW(Source!A183)</f>
        <v>183</v>
      </c>
      <c r="B318">
        <v>78709748</v>
      </c>
      <c r="C318">
        <v>78709741</v>
      </c>
      <c r="D318">
        <v>75170906</v>
      </c>
      <c r="E318">
        <v>1</v>
      </c>
      <c r="F318">
        <v>1</v>
      </c>
      <c r="G318">
        <v>1077</v>
      </c>
      <c r="H318">
        <v>2</v>
      </c>
      <c r="I318" t="s">
        <v>650</v>
      </c>
      <c r="J318" t="s">
        <v>651</v>
      </c>
      <c r="K318" t="s">
        <v>652</v>
      </c>
      <c r="L318">
        <v>1368</v>
      </c>
      <c r="N318">
        <v>1011</v>
      </c>
      <c r="O318" t="s">
        <v>492</v>
      </c>
      <c r="P318" t="s">
        <v>492</v>
      </c>
      <c r="Q318">
        <v>1</v>
      </c>
      <c r="X318">
        <v>0.71</v>
      </c>
      <c r="Y318">
        <v>0</v>
      </c>
      <c r="Z318">
        <v>163.81</v>
      </c>
      <c r="AA318">
        <v>14.54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0.71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ROW(Source!A183)</f>
        <v>183</v>
      </c>
      <c r="B319">
        <v>78709749</v>
      </c>
      <c r="C319">
        <v>78709741</v>
      </c>
      <c r="D319">
        <v>75140130</v>
      </c>
      <c r="E319">
        <v>1</v>
      </c>
      <c r="F319">
        <v>1</v>
      </c>
      <c r="G319">
        <v>1077</v>
      </c>
      <c r="H319">
        <v>3</v>
      </c>
      <c r="I319" t="s">
        <v>666</v>
      </c>
      <c r="J319" t="s">
        <v>667</v>
      </c>
      <c r="K319" t="s">
        <v>668</v>
      </c>
      <c r="L319">
        <v>1348</v>
      </c>
      <c r="N319">
        <v>1009</v>
      </c>
      <c r="O319" t="s">
        <v>247</v>
      </c>
      <c r="P319" t="s">
        <v>247</v>
      </c>
      <c r="Q319">
        <v>1000</v>
      </c>
      <c r="X319">
        <v>0.06</v>
      </c>
      <c r="Y319">
        <v>3501.78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0.06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ROW(Source!A183)</f>
        <v>183</v>
      </c>
      <c r="B320">
        <v>78709750</v>
      </c>
      <c r="C320">
        <v>78709741</v>
      </c>
      <c r="D320">
        <v>75131768</v>
      </c>
      <c r="E320">
        <v>1077</v>
      </c>
      <c r="F320">
        <v>1</v>
      </c>
      <c r="G320">
        <v>1077</v>
      </c>
      <c r="H320">
        <v>3</v>
      </c>
      <c r="I320" t="s">
        <v>662</v>
      </c>
      <c r="J320" t="s">
        <v>3</v>
      </c>
      <c r="K320" t="s">
        <v>663</v>
      </c>
      <c r="L320">
        <v>1348</v>
      </c>
      <c r="N320">
        <v>1009</v>
      </c>
      <c r="O320" t="s">
        <v>247</v>
      </c>
      <c r="P320" t="s">
        <v>247</v>
      </c>
      <c r="Q320">
        <v>1000</v>
      </c>
      <c r="X320">
        <v>7.14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7.14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ROW(Source!A186)</f>
        <v>186</v>
      </c>
      <c r="B321">
        <v>78709763</v>
      </c>
      <c r="C321">
        <v>78709753</v>
      </c>
      <c r="D321">
        <v>75094012</v>
      </c>
      <c r="E321">
        <v>1077</v>
      </c>
      <c r="F321">
        <v>1</v>
      </c>
      <c r="G321">
        <v>1077</v>
      </c>
      <c r="H321">
        <v>1</v>
      </c>
      <c r="I321" t="s">
        <v>486</v>
      </c>
      <c r="J321" t="s">
        <v>3</v>
      </c>
      <c r="K321" t="s">
        <v>487</v>
      </c>
      <c r="L321">
        <v>1191</v>
      </c>
      <c r="N321">
        <v>1013</v>
      </c>
      <c r="O321" t="s">
        <v>488</v>
      </c>
      <c r="P321" t="s">
        <v>488</v>
      </c>
      <c r="Q321">
        <v>1</v>
      </c>
      <c r="X321">
        <v>14.4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14.4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ROW(Source!A186)</f>
        <v>186</v>
      </c>
      <c r="B322">
        <v>78709764</v>
      </c>
      <c r="C322">
        <v>78709753</v>
      </c>
      <c r="D322">
        <v>75170722</v>
      </c>
      <c r="E322">
        <v>1</v>
      </c>
      <c r="F322">
        <v>1</v>
      </c>
      <c r="G322">
        <v>1077</v>
      </c>
      <c r="H322">
        <v>2</v>
      </c>
      <c r="I322" t="s">
        <v>608</v>
      </c>
      <c r="J322" t="s">
        <v>609</v>
      </c>
      <c r="K322" t="s">
        <v>610</v>
      </c>
      <c r="L322">
        <v>1368</v>
      </c>
      <c r="N322">
        <v>1011</v>
      </c>
      <c r="O322" t="s">
        <v>492</v>
      </c>
      <c r="P322" t="s">
        <v>492</v>
      </c>
      <c r="Q322">
        <v>1</v>
      </c>
      <c r="X322">
        <v>1.66</v>
      </c>
      <c r="Y322">
        <v>0</v>
      </c>
      <c r="Z322">
        <v>120.32</v>
      </c>
      <c r="AA322">
        <v>12.62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1.66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ROW(Source!A186)</f>
        <v>186</v>
      </c>
      <c r="B323">
        <v>78709765</v>
      </c>
      <c r="C323">
        <v>78709753</v>
      </c>
      <c r="D323">
        <v>75170981</v>
      </c>
      <c r="E323">
        <v>1</v>
      </c>
      <c r="F323">
        <v>1</v>
      </c>
      <c r="G323">
        <v>1077</v>
      </c>
      <c r="H323">
        <v>2</v>
      </c>
      <c r="I323" t="s">
        <v>613</v>
      </c>
      <c r="J323" t="s">
        <v>614</v>
      </c>
      <c r="K323" t="s">
        <v>615</v>
      </c>
      <c r="L323">
        <v>1368</v>
      </c>
      <c r="N323">
        <v>1011</v>
      </c>
      <c r="O323" t="s">
        <v>492</v>
      </c>
      <c r="P323" t="s">
        <v>492</v>
      </c>
      <c r="Q323">
        <v>1</v>
      </c>
      <c r="X323">
        <v>1.66</v>
      </c>
      <c r="Y323">
        <v>0</v>
      </c>
      <c r="Z323">
        <v>281.32</v>
      </c>
      <c r="AA323">
        <v>16.93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1.66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ROW(Source!A186)</f>
        <v>186</v>
      </c>
      <c r="B324">
        <v>78709766</v>
      </c>
      <c r="C324">
        <v>78709753</v>
      </c>
      <c r="D324">
        <v>75170917</v>
      </c>
      <c r="E324">
        <v>1</v>
      </c>
      <c r="F324">
        <v>1</v>
      </c>
      <c r="G324">
        <v>1077</v>
      </c>
      <c r="H324">
        <v>2</v>
      </c>
      <c r="I324" t="s">
        <v>616</v>
      </c>
      <c r="J324" t="s">
        <v>617</v>
      </c>
      <c r="K324" t="s">
        <v>618</v>
      </c>
      <c r="L324">
        <v>1368</v>
      </c>
      <c r="N324">
        <v>1011</v>
      </c>
      <c r="O324" t="s">
        <v>492</v>
      </c>
      <c r="P324" t="s">
        <v>492</v>
      </c>
      <c r="Q324">
        <v>1</v>
      </c>
      <c r="X324">
        <v>0.65</v>
      </c>
      <c r="Y324">
        <v>0</v>
      </c>
      <c r="Z324">
        <v>140.38</v>
      </c>
      <c r="AA324">
        <v>12.62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0.65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ROW(Source!A186)</f>
        <v>186</v>
      </c>
      <c r="B325">
        <v>78709767</v>
      </c>
      <c r="C325">
        <v>78709753</v>
      </c>
      <c r="D325">
        <v>75170939</v>
      </c>
      <c r="E325">
        <v>1</v>
      </c>
      <c r="F325">
        <v>1</v>
      </c>
      <c r="G325">
        <v>1077</v>
      </c>
      <c r="H325">
        <v>2</v>
      </c>
      <c r="I325" t="s">
        <v>596</v>
      </c>
      <c r="J325" t="s">
        <v>597</v>
      </c>
      <c r="K325" t="s">
        <v>598</v>
      </c>
      <c r="L325">
        <v>1368</v>
      </c>
      <c r="N325">
        <v>1011</v>
      </c>
      <c r="O325" t="s">
        <v>492</v>
      </c>
      <c r="P325" t="s">
        <v>492</v>
      </c>
      <c r="Q325">
        <v>1</v>
      </c>
      <c r="X325">
        <v>1.55</v>
      </c>
      <c r="Y325">
        <v>0</v>
      </c>
      <c r="Z325">
        <v>219.56</v>
      </c>
      <c r="AA325">
        <v>18.62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1.55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ROW(Source!A186)</f>
        <v>186</v>
      </c>
      <c r="B326">
        <v>78709768</v>
      </c>
      <c r="C326">
        <v>78709753</v>
      </c>
      <c r="D326">
        <v>75170911</v>
      </c>
      <c r="E326">
        <v>1</v>
      </c>
      <c r="F326">
        <v>1</v>
      </c>
      <c r="G326">
        <v>1077</v>
      </c>
      <c r="H326">
        <v>2</v>
      </c>
      <c r="I326" t="s">
        <v>619</v>
      </c>
      <c r="J326" t="s">
        <v>620</v>
      </c>
      <c r="K326" t="s">
        <v>621</v>
      </c>
      <c r="L326">
        <v>1368</v>
      </c>
      <c r="N326">
        <v>1011</v>
      </c>
      <c r="O326" t="s">
        <v>492</v>
      </c>
      <c r="P326" t="s">
        <v>492</v>
      </c>
      <c r="Q326">
        <v>1</v>
      </c>
      <c r="X326">
        <v>0.52</v>
      </c>
      <c r="Y326">
        <v>0</v>
      </c>
      <c r="Z326">
        <v>180.35</v>
      </c>
      <c r="AA326">
        <v>16.93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0.52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ROW(Source!A186)</f>
        <v>186</v>
      </c>
      <c r="B327">
        <v>78709769</v>
      </c>
      <c r="C327">
        <v>78709753</v>
      </c>
      <c r="D327">
        <v>75140186</v>
      </c>
      <c r="E327">
        <v>1</v>
      </c>
      <c r="F327">
        <v>1</v>
      </c>
      <c r="G327">
        <v>1077</v>
      </c>
      <c r="H327">
        <v>3</v>
      </c>
      <c r="I327" t="s">
        <v>622</v>
      </c>
      <c r="J327" t="s">
        <v>623</v>
      </c>
      <c r="K327" t="s">
        <v>624</v>
      </c>
      <c r="L327">
        <v>1339</v>
      </c>
      <c r="N327">
        <v>1007</v>
      </c>
      <c r="O327" t="s">
        <v>226</v>
      </c>
      <c r="P327" t="s">
        <v>226</v>
      </c>
      <c r="Q327">
        <v>1</v>
      </c>
      <c r="X327">
        <v>5</v>
      </c>
      <c r="Y327">
        <v>7.07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5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ROW(Source!A186)</f>
        <v>186</v>
      </c>
      <c r="B328">
        <v>78709770</v>
      </c>
      <c r="C328">
        <v>78709753</v>
      </c>
      <c r="D328">
        <v>75131330</v>
      </c>
      <c r="E328">
        <v>1077</v>
      </c>
      <c r="F328">
        <v>1</v>
      </c>
      <c r="G328">
        <v>1077</v>
      </c>
      <c r="H328">
        <v>3</v>
      </c>
      <c r="I328" t="s">
        <v>625</v>
      </c>
      <c r="J328" t="s">
        <v>3</v>
      </c>
      <c r="K328" t="s">
        <v>626</v>
      </c>
      <c r="L328">
        <v>1339</v>
      </c>
      <c r="N328">
        <v>1007</v>
      </c>
      <c r="O328" t="s">
        <v>226</v>
      </c>
      <c r="P328" t="s">
        <v>226</v>
      </c>
      <c r="Q328">
        <v>1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ROW(Source!A188)</f>
        <v>188</v>
      </c>
      <c r="B329">
        <v>78709779</v>
      </c>
      <c r="C329">
        <v>78709772</v>
      </c>
      <c r="D329">
        <v>75094012</v>
      </c>
      <c r="E329">
        <v>1077</v>
      </c>
      <c r="F329">
        <v>1</v>
      </c>
      <c r="G329">
        <v>1077</v>
      </c>
      <c r="H329">
        <v>1</v>
      </c>
      <c r="I329" t="s">
        <v>486</v>
      </c>
      <c r="J329" t="s">
        <v>3</v>
      </c>
      <c r="K329" t="s">
        <v>487</v>
      </c>
      <c r="L329">
        <v>1191</v>
      </c>
      <c r="N329">
        <v>1013</v>
      </c>
      <c r="O329" t="s">
        <v>488</v>
      </c>
      <c r="P329" t="s">
        <v>488</v>
      </c>
      <c r="Q329">
        <v>1</v>
      </c>
      <c r="X329">
        <v>24.3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24.3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ROW(Source!A188)</f>
        <v>188</v>
      </c>
      <c r="B330">
        <v>78709780</v>
      </c>
      <c r="C330">
        <v>78709772</v>
      </c>
      <c r="D330">
        <v>75170917</v>
      </c>
      <c r="E330">
        <v>1</v>
      </c>
      <c r="F330">
        <v>1</v>
      </c>
      <c r="G330">
        <v>1077</v>
      </c>
      <c r="H330">
        <v>2</v>
      </c>
      <c r="I330" t="s">
        <v>616</v>
      </c>
      <c r="J330" t="s">
        <v>617</v>
      </c>
      <c r="K330" t="s">
        <v>618</v>
      </c>
      <c r="L330">
        <v>1368</v>
      </c>
      <c r="N330">
        <v>1011</v>
      </c>
      <c r="O330" t="s">
        <v>492</v>
      </c>
      <c r="P330" t="s">
        <v>492</v>
      </c>
      <c r="Q330">
        <v>1</v>
      </c>
      <c r="X330">
        <v>0.47</v>
      </c>
      <c r="Y330">
        <v>0</v>
      </c>
      <c r="Z330">
        <v>140.38</v>
      </c>
      <c r="AA330">
        <v>12.62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0.47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ROW(Source!A188)</f>
        <v>188</v>
      </c>
      <c r="B331">
        <v>78709781</v>
      </c>
      <c r="C331">
        <v>78709772</v>
      </c>
      <c r="D331">
        <v>75170906</v>
      </c>
      <c r="E331">
        <v>1</v>
      </c>
      <c r="F331">
        <v>1</v>
      </c>
      <c r="G331">
        <v>1077</v>
      </c>
      <c r="H331">
        <v>2</v>
      </c>
      <c r="I331" t="s">
        <v>650</v>
      </c>
      <c r="J331" t="s">
        <v>651</v>
      </c>
      <c r="K331" t="s">
        <v>652</v>
      </c>
      <c r="L331">
        <v>1368</v>
      </c>
      <c r="N331">
        <v>1011</v>
      </c>
      <c r="O331" t="s">
        <v>492</v>
      </c>
      <c r="P331" t="s">
        <v>492</v>
      </c>
      <c r="Q331">
        <v>1</v>
      </c>
      <c r="X331">
        <v>1.3</v>
      </c>
      <c r="Y331">
        <v>0</v>
      </c>
      <c r="Z331">
        <v>163.81</v>
      </c>
      <c r="AA331">
        <v>14.54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1.3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ROW(Source!A188)</f>
        <v>188</v>
      </c>
      <c r="B332">
        <v>78709782</v>
      </c>
      <c r="C332">
        <v>78709772</v>
      </c>
      <c r="D332">
        <v>75140186</v>
      </c>
      <c r="E332">
        <v>1</v>
      </c>
      <c r="F332">
        <v>1</v>
      </c>
      <c r="G332">
        <v>1077</v>
      </c>
      <c r="H332">
        <v>3</v>
      </c>
      <c r="I332" t="s">
        <v>622</v>
      </c>
      <c r="J332" t="s">
        <v>623</v>
      </c>
      <c r="K332" t="s">
        <v>624</v>
      </c>
      <c r="L332">
        <v>1339</v>
      </c>
      <c r="N332">
        <v>1007</v>
      </c>
      <c r="O332" t="s">
        <v>226</v>
      </c>
      <c r="P332" t="s">
        <v>226</v>
      </c>
      <c r="Q332">
        <v>1</v>
      </c>
      <c r="X332">
        <v>2</v>
      </c>
      <c r="Y332">
        <v>7.07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ROW(Source!A188)</f>
        <v>188</v>
      </c>
      <c r="B333">
        <v>78709783</v>
      </c>
      <c r="C333">
        <v>78709772</v>
      </c>
      <c r="D333">
        <v>75131375</v>
      </c>
      <c r="E333">
        <v>1077</v>
      </c>
      <c r="F333">
        <v>1</v>
      </c>
      <c r="G333">
        <v>1077</v>
      </c>
      <c r="H333">
        <v>3</v>
      </c>
      <c r="I333" t="s">
        <v>664</v>
      </c>
      <c r="J333" t="s">
        <v>3</v>
      </c>
      <c r="K333" t="s">
        <v>665</v>
      </c>
      <c r="L333">
        <v>1339</v>
      </c>
      <c r="N333">
        <v>1007</v>
      </c>
      <c r="O333" t="s">
        <v>226</v>
      </c>
      <c r="P333" t="s">
        <v>226</v>
      </c>
      <c r="Q333">
        <v>1</v>
      </c>
      <c r="X333">
        <v>17.399999999999999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17.399999999999999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ROW(Source!A190)</f>
        <v>190</v>
      </c>
      <c r="B334">
        <v>78709799</v>
      </c>
      <c r="C334">
        <v>78709785</v>
      </c>
      <c r="D334">
        <v>75094012</v>
      </c>
      <c r="E334">
        <v>1077</v>
      </c>
      <c r="F334">
        <v>1</v>
      </c>
      <c r="G334">
        <v>1077</v>
      </c>
      <c r="H334">
        <v>1</v>
      </c>
      <c r="I334" t="s">
        <v>486</v>
      </c>
      <c r="J334" t="s">
        <v>3</v>
      </c>
      <c r="K334" t="s">
        <v>487</v>
      </c>
      <c r="L334">
        <v>1191</v>
      </c>
      <c r="N334">
        <v>1013</v>
      </c>
      <c r="O334" t="s">
        <v>488</v>
      </c>
      <c r="P334" t="s">
        <v>488</v>
      </c>
      <c r="Q334">
        <v>1</v>
      </c>
      <c r="X334">
        <v>267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3</v>
      </c>
      <c r="AG334">
        <v>267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ROW(Source!A190)</f>
        <v>190</v>
      </c>
      <c r="B335">
        <v>78709800</v>
      </c>
      <c r="C335">
        <v>78709785</v>
      </c>
      <c r="D335">
        <v>75171515</v>
      </c>
      <c r="E335">
        <v>1</v>
      </c>
      <c r="F335">
        <v>1</v>
      </c>
      <c r="G335">
        <v>1077</v>
      </c>
      <c r="H335">
        <v>2</v>
      </c>
      <c r="I335" t="s">
        <v>493</v>
      </c>
      <c r="J335" t="s">
        <v>494</v>
      </c>
      <c r="K335" t="s">
        <v>495</v>
      </c>
      <c r="L335">
        <v>1368</v>
      </c>
      <c r="N335">
        <v>1011</v>
      </c>
      <c r="O335" t="s">
        <v>492</v>
      </c>
      <c r="P335" t="s">
        <v>492</v>
      </c>
      <c r="Q335">
        <v>1</v>
      </c>
      <c r="X335">
        <v>0.59</v>
      </c>
      <c r="Y335">
        <v>0</v>
      </c>
      <c r="Z335">
        <v>83.1</v>
      </c>
      <c r="AA335">
        <v>12.62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0.59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ROW(Source!A190)</f>
        <v>190</v>
      </c>
      <c r="B336">
        <v>78709801</v>
      </c>
      <c r="C336">
        <v>78709785</v>
      </c>
      <c r="D336">
        <v>75170759</v>
      </c>
      <c r="E336">
        <v>1</v>
      </c>
      <c r="F336">
        <v>1</v>
      </c>
      <c r="G336">
        <v>1077</v>
      </c>
      <c r="H336">
        <v>2</v>
      </c>
      <c r="I336" t="s">
        <v>497</v>
      </c>
      <c r="J336" t="s">
        <v>498</v>
      </c>
      <c r="K336" t="s">
        <v>499</v>
      </c>
      <c r="L336">
        <v>1368</v>
      </c>
      <c r="N336">
        <v>1011</v>
      </c>
      <c r="O336" t="s">
        <v>492</v>
      </c>
      <c r="P336" t="s">
        <v>492</v>
      </c>
      <c r="Q336">
        <v>1</v>
      </c>
      <c r="X336">
        <v>0.45</v>
      </c>
      <c r="Y336">
        <v>0</v>
      </c>
      <c r="Z336">
        <v>179.17</v>
      </c>
      <c r="AA336">
        <v>16.93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0.45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ROW(Source!A190)</f>
        <v>190</v>
      </c>
      <c r="B337">
        <v>78709802</v>
      </c>
      <c r="C337">
        <v>78709785</v>
      </c>
      <c r="D337">
        <v>75170917</v>
      </c>
      <c r="E337">
        <v>1</v>
      </c>
      <c r="F337">
        <v>1</v>
      </c>
      <c r="G337">
        <v>1077</v>
      </c>
      <c r="H337">
        <v>2</v>
      </c>
      <c r="I337" t="s">
        <v>616</v>
      </c>
      <c r="J337" t="s">
        <v>617</v>
      </c>
      <c r="K337" t="s">
        <v>618</v>
      </c>
      <c r="L337">
        <v>1368</v>
      </c>
      <c r="N337">
        <v>1011</v>
      </c>
      <c r="O337" t="s">
        <v>492</v>
      </c>
      <c r="P337" t="s">
        <v>492</v>
      </c>
      <c r="Q337">
        <v>1</v>
      </c>
      <c r="X337">
        <v>11.76</v>
      </c>
      <c r="Y337">
        <v>0</v>
      </c>
      <c r="Z337">
        <v>140.38</v>
      </c>
      <c r="AA337">
        <v>12.62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11.76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ROW(Source!A190)</f>
        <v>190</v>
      </c>
      <c r="B338">
        <v>78709803</v>
      </c>
      <c r="C338">
        <v>78709785</v>
      </c>
      <c r="D338">
        <v>75170948</v>
      </c>
      <c r="E338">
        <v>1</v>
      </c>
      <c r="F338">
        <v>1</v>
      </c>
      <c r="G338">
        <v>1077</v>
      </c>
      <c r="H338">
        <v>2</v>
      </c>
      <c r="I338" t="s">
        <v>627</v>
      </c>
      <c r="J338" t="s">
        <v>628</v>
      </c>
      <c r="K338" t="s">
        <v>629</v>
      </c>
      <c r="L338">
        <v>1368</v>
      </c>
      <c r="N338">
        <v>1011</v>
      </c>
      <c r="O338" t="s">
        <v>492</v>
      </c>
      <c r="P338" t="s">
        <v>492</v>
      </c>
      <c r="Q338">
        <v>1</v>
      </c>
      <c r="X338">
        <v>10.8</v>
      </c>
      <c r="Y338">
        <v>0</v>
      </c>
      <c r="Z338">
        <v>20.51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10.8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ROW(Source!A190)</f>
        <v>190</v>
      </c>
      <c r="B339">
        <v>78709804</v>
      </c>
      <c r="C339">
        <v>78709785</v>
      </c>
      <c r="D339">
        <v>75171014</v>
      </c>
      <c r="E339">
        <v>1</v>
      </c>
      <c r="F339">
        <v>1</v>
      </c>
      <c r="G339">
        <v>1077</v>
      </c>
      <c r="H339">
        <v>2</v>
      </c>
      <c r="I339" t="s">
        <v>630</v>
      </c>
      <c r="J339" t="s">
        <v>631</v>
      </c>
      <c r="K339" t="s">
        <v>632</v>
      </c>
      <c r="L339">
        <v>1368</v>
      </c>
      <c r="N339">
        <v>1011</v>
      </c>
      <c r="O339" t="s">
        <v>492</v>
      </c>
      <c r="P339" t="s">
        <v>492</v>
      </c>
      <c r="Q339">
        <v>1</v>
      </c>
      <c r="X339">
        <v>17.399999999999999</v>
      </c>
      <c r="Y339">
        <v>0</v>
      </c>
      <c r="Z339">
        <v>0.23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17.399999999999999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ROW(Source!A190)</f>
        <v>190</v>
      </c>
      <c r="B340">
        <v>78709805</v>
      </c>
      <c r="C340">
        <v>78709785</v>
      </c>
      <c r="D340">
        <v>75140797</v>
      </c>
      <c r="E340">
        <v>1</v>
      </c>
      <c r="F340">
        <v>1</v>
      </c>
      <c r="G340">
        <v>1077</v>
      </c>
      <c r="H340">
        <v>3</v>
      </c>
      <c r="I340" t="s">
        <v>633</v>
      </c>
      <c r="J340" t="s">
        <v>634</v>
      </c>
      <c r="K340" t="s">
        <v>635</v>
      </c>
      <c r="L340">
        <v>1327</v>
      </c>
      <c r="N340">
        <v>1005</v>
      </c>
      <c r="O340" t="s">
        <v>288</v>
      </c>
      <c r="P340" t="s">
        <v>288</v>
      </c>
      <c r="Q340">
        <v>1</v>
      </c>
      <c r="X340">
        <v>12</v>
      </c>
      <c r="Y340">
        <v>5.04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12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ROW(Source!A190)</f>
        <v>190</v>
      </c>
      <c r="B341">
        <v>78709806</v>
      </c>
      <c r="C341">
        <v>78709785</v>
      </c>
      <c r="D341">
        <v>75140186</v>
      </c>
      <c r="E341">
        <v>1</v>
      </c>
      <c r="F341">
        <v>1</v>
      </c>
      <c r="G341">
        <v>1077</v>
      </c>
      <c r="H341">
        <v>3</v>
      </c>
      <c r="I341" t="s">
        <v>622</v>
      </c>
      <c r="J341" t="s">
        <v>623</v>
      </c>
      <c r="K341" t="s">
        <v>624</v>
      </c>
      <c r="L341">
        <v>1339</v>
      </c>
      <c r="N341">
        <v>1007</v>
      </c>
      <c r="O341" t="s">
        <v>226</v>
      </c>
      <c r="P341" t="s">
        <v>226</v>
      </c>
      <c r="Q341">
        <v>1</v>
      </c>
      <c r="X341">
        <v>178</v>
      </c>
      <c r="Y341">
        <v>7.07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178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ROW(Source!A190)</f>
        <v>190</v>
      </c>
      <c r="B342">
        <v>78709807</v>
      </c>
      <c r="C342">
        <v>78709785</v>
      </c>
      <c r="D342">
        <v>75140129</v>
      </c>
      <c r="E342">
        <v>1</v>
      </c>
      <c r="F342">
        <v>1</v>
      </c>
      <c r="G342">
        <v>1077</v>
      </c>
      <c r="H342">
        <v>3</v>
      </c>
      <c r="I342" t="s">
        <v>636</v>
      </c>
      <c r="J342" t="s">
        <v>637</v>
      </c>
      <c r="K342" t="s">
        <v>638</v>
      </c>
      <c r="L342">
        <v>1348</v>
      </c>
      <c r="N342">
        <v>1009</v>
      </c>
      <c r="O342" t="s">
        <v>247</v>
      </c>
      <c r="P342" t="s">
        <v>247</v>
      </c>
      <c r="Q342">
        <v>1000</v>
      </c>
      <c r="X342">
        <v>0.09</v>
      </c>
      <c r="Y342">
        <v>3386.07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0.09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ROW(Source!A190)</f>
        <v>190</v>
      </c>
      <c r="B343">
        <v>78709808</v>
      </c>
      <c r="C343">
        <v>78709785</v>
      </c>
      <c r="D343">
        <v>75140648</v>
      </c>
      <c r="E343">
        <v>1</v>
      </c>
      <c r="F343">
        <v>1</v>
      </c>
      <c r="G343">
        <v>1077</v>
      </c>
      <c r="H343">
        <v>3</v>
      </c>
      <c r="I343" t="s">
        <v>224</v>
      </c>
      <c r="J343" t="s">
        <v>227</v>
      </c>
      <c r="K343" t="s">
        <v>225</v>
      </c>
      <c r="L343">
        <v>1339</v>
      </c>
      <c r="N343">
        <v>1007</v>
      </c>
      <c r="O343" t="s">
        <v>226</v>
      </c>
      <c r="P343" t="s">
        <v>226</v>
      </c>
      <c r="Q343">
        <v>1</v>
      </c>
      <c r="X343">
        <v>40</v>
      </c>
      <c r="Y343">
        <v>104.99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40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ROW(Source!A190)</f>
        <v>190</v>
      </c>
      <c r="B344">
        <v>78709809</v>
      </c>
      <c r="C344">
        <v>78709785</v>
      </c>
      <c r="D344">
        <v>75152667</v>
      </c>
      <c r="E344">
        <v>1</v>
      </c>
      <c r="F344">
        <v>1</v>
      </c>
      <c r="G344">
        <v>1077</v>
      </c>
      <c r="H344">
        <v>3</v>
      </c>
      <c r="I344" t="s">
        <v>639</v>
      </c>
      <c r="J344" t="s">
        <v>640</v>
      </c>
      <c r="K344" t="s">
        <v>641</v>
      </c>
      <c r="L344">
        <v>1327</v>
      </c>
      <c r="N344">
        <v>1005</v>
      </c>
      <c r="O344" t="s">
        <v>288</v>
      </c>
      <c r="P344" t="s">
        <v>288</v>
      </c>
      <c r="Q344">
        <v>1</v>
      </c>
      <c r="X344">
        <v>10.199999999999999</v>
      </c>
      <c r="Y344">
        <v>90.15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10.199999999999999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ROW(Source!A190)</f>
        <v>190</v>
      </c>
      <c r="B345">
        <v>78709810</v>
      </c>
      <c r="C345">
        <v>78709785</v>
      </c>
      <c r="D345">
        <v>75132135</v>
      </c>
      <c r="E345">
        <v>1077</v>
      </c>
      <c r="F345">
        <v>1</v>
      </c>
      <c r="G345">
        <v>1077</v>
      </c>
      <c r="H345">
        <v>3</v>
      </c>
      <c r="I345" t="s">
        <v>642</v>
      </c>
      <c r="J345" t="s">
        <v>3</v>
      </c>
      <c r="K345" t="s">
        <v>643</v>
      </c>
      <c r="L345">
        <v>1339</v>
      </c>
      <c r="N345">
        <v>1007</v>
      </c>
      <c r="O345" t="s">
        <v>226</v>
      </c>
      <c r="P345" t="s">
        <v>226</v>
      </c>
      <c r="Q345">
        <v>1</v>
      </c>
      <c r="X345">
        <v>162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162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ROW(Source!A192)</f>
        <v>192</v>
      </c>
      <c r="B346">
        <v>78709817</v>
      </c>
      <c r="C346">
        <v>78709812</v>
      </c>
      <c r="D346">
        <v>75094012</v>
      </c>
      <c r="E346">
        <v>1077</v>
      </c>
      <c r="F346">
        <v>1</v>
      </c>
      <c r="G346">
        <v>1077</v>
      </c>
      <c r="H346">
        <v>1</v>
      </c>
      <c r="I346" t="s">
        <v>486</v>
      </c>
      <c r="J346" t="s">
        <v>3</v>
      </c>
      <c r="K346" t="s">
        <v>487</v>
      </c>
      <c r="L346">
        <v>1191</v>
      </c>
      <c r="N346">
        <v>1013</v>
      </c>
      <c r="O346" t="s">
        <v>488</v>
      </c>
      <c r="P346" t="s">
        <v>488</v>
      </c>
      <c r="Q346">
        <v>1</v>
      </c>
      <c r="X346">
        <v>5.17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3</v>
      </c>
      <c r="AG346">
        <v>5.17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ROW(Source!A192)</f>
        <v>192</v>
      </c>
      <c r="B347">
        <v>78709818</v>
      </c>
      <c r="C347">
        <v>78709812</v>
      </c>
      <c r="D347">
        <v>75152667</v>
      </c>
      <c r="E347">
        <v>1</v>
      </c>
      <c r="F347">
        <v>1</v>
      </c>
      <c r="G347">
        <v>1077</v>
      </c>
      <c r="H347">
        <v>3</v>
      </c>
      <c r="I347" t="s">
        <v>639</v>
      </c>
      <c r="J347" t="s">
        <v>640</v>
      </c>
      <c r="K347" t="s">
        <v>641</v>
      </c>
      <c r="L347">
        <v>1327</v>
      </c>
      <c r="N347">
        <v>1005</v>
      </c>
      <c r="O347" t="s">
        <v>288</v>
      </c>
      <c r="P347" t="s">
        <v>288</v>
      </c>
      <c r="Q347">
        <v>1</v>
      </c>
      <c r="X347">
        <v>0.65</v>
      </c>
      <c r="Y347">
        <v>90.15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0.65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ROW(Source!A192)</f>
        <v>192</v>
      </c>
      <c r="B348">
        <v>78709819</v>
      </c>
      <c r="C348">
        <v>78709812</v>
      </c>
      <c r="D348">
        <v>75132135</v>
      </c>
      <c r="E348">
        <v>1077</v>
      </c>
      <c r="F348">
        <v>1</v>
      </c>
      <c r="G348">
        <v>1077</v>
      </c>
      <c r="H348">
        <v>3</v>
      </c>
      <c r="I348" t="s">
        <v>642</v>
      </c>
      <c r="J348" t="s">
        <v>3</v>
      </c>
      <c r="K348" t="s">
        <v>643</v>
      </c>
      <c r="L348">
        <v>1339</v>
      </c>
      <c r="N348">
        <v>1007</v>
      </c>
      <c r="O348" t="s">
        <v>226</v>
      </c>
      <c r="P348" t="s">
        <v>226</v>
      </c>
      <c r="Q348">
        <v>1</v>
      </c>
      <c r="X348">
        <v>10.199999999999999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10.199999999999999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ROW(Source!A194)</f>
        <v>194</v>
      </c>
      <c r="B349">
        <v>78709830</v>
      </c>
      <c r="C349">
        <v>78709821</v>
      </c>
      <c r="D349">
        <v>75094012</v>
      </c>
      <c r="E349">
        <v>1077</v>
      </c>
      <c r="F349">
        <v>1</v>
      </c>
      <c r="G349">
        <v>1077</v>
      </c>
      <c r="H349">
        <v>1</v>
      </c>
      <c r="I349" t="s">
        <v>486</v>
      </c>
      <c r="J349" t="s">
        <v>3</v>
      </c>
      <c r="K349" t="s">
        <v>487</v>
      </c>
      <c r="L349">
        <v>1191</v>
      </c>
      <c r="N349">
        <v>1013</v>
      </c>
      <c r="O349" t="s">
        <v>488</v>
      </c>
      <c r="P349" t="s">
        <v>488</v>
      </c>
      <c r="Q349">
        <v>1</v>
      </c>
      <c r="X349">
        <v>14.4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3</v>
      </c>
      <c r="AG349">
        <v>14.4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ROW(Source!A194)</f>
        <v>194</v>
      </c>
      <c r="B350">
        <v>78709831</v>
      </c>
      <c r="C350">
        <v>78709821</v>
      </c>
      <c r="D350">
        <v>75170722</v>
      </c>
      <c r="E350">
        <v>1</v>
      </c>
      <c r="F350">
        <v>1</v>
      </c>
      <c r="G350">
        <v>1077</v>
      </c>
      <c r="H350">
        <v>2</v>
      </c>
      <c r="I350" t="s">
        <v>608</v>
      </c>
      <c r="J350" t="s">
        <v>609</v>
      </c>
      <c r="K350" t="s">
        <v>610</v>
      </c>
      <c r="L350">
        <v>1368</v>
      </c>
      <c r="N350">
        <v>1011</v>
      </c>
      <c r="O350" t="s">
        <v>492</v>
      </c>
      <c r="P350" t="s">
        <v>492</v>
      </c>
      <c r="Q350">
        <v>1</v>
      </c>
      <c r="X350">
        <v>1.66</v>
      </c>
      <c r="Y350">
        <v>0</v>
      </c>
      <c r="Z350">
        <v>120.32</v>
      </c>
      <c r="AA350">
        <v>12.62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1.66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ROW(Source!A194)</f>
        <v>194</v>
      </c>
      <c r="B351">
        <v>78709832</v>
      </c>
      <c r="C351">
        <v>78709821</v>
      </c>
      <c r="D351">
        <v>75170981</v>
      </c>
      <c r="E351">
        <v>1</v>
      </c>
      <c r="F351">
        <v>1</v>
      </c>
      <c r="G351">
        <v>1077</v>
      </c>
      <c r="H351">
        <v>2</v>
      </c>
      <c r="I351" t="s">
        <v>613</v>
      </c>
      <c r="J351" t="s">
        <v>614</v>
      </c>
      <c r="K351" t="s">
        <v>615</v>
      </c>
      <c r="L351">
        <v>1368</v>
      </c>
      <c r="N351">
        <v>1011</v>
      </c>
      <c r="O351" t="s">
        <v>492</v>
      </c>
      <c r="P351" t="s">
        <v>492</v>
      </c>
      <c r="Q351">
        <v>1</v>
      </c>
      <c r="X351">
        <v>1.66</v>
      </c>
      <c r="Y351">
        <v>0</v>
      </c>
      <c r="Z351">
        <v>281.32</v>
      </c>
      <c r="AA351">
        <v>16.93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1.66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ROW(Source!A194)</f>
        <v>194</v>
      </c>
      <c r="B352">
        <v>78709833</v>
      </c>
      <c r="C352">
        <v>78709821</v>
      </c>
      <c r="D352">
        <v>75170917</v>
      </c>
      <c r="E352">
        <v>1</v>
      </c>
      <c r="F352">
        <v>1</v>
      </c>
      <c r="G352">
        <v>1077</v>
      </c>
      <c r="H352">
        <v>2</v>
      </c>
      <c r="I352" t="s">
        <v>616</v>
      </c>
      <c r="J352" t="s">
        <v>617</v>
      </c>
      <c r="K352" t="s">
        <v>618</v>
      </c>
      <c r="L352">
        <v>1368</v>
      </c>
      <c r="N352">
        <v>1011</v>
      </c>
      <c r="O352" t="s">
        <v>492</v>
      </c>
      <c r="P352" t="s">
        <v>492</v>
      </c>
      <c r="Q352">
        <v>1</v>
      </c>
      <c r="X352">
        <v>0.65</v>
      </c>
      <c r="Y352">
        <v>0</v>
      </c>
      <c r="Z352">
        <v>140.38</v>
      </c>
      <c r="AA352">
        <v>12.62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0.65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ROW(Source!A194)</f>
        <v>194</v>
      </c>
      <c r="B353">
        <v>78709834</v>
      </c>
      <c r="C353">
        <v>78709821</v>
      </c>
      <c r="D353">
        <v>75170939</v>
      </c>
      <c r="E353">
        <v>1</v>
      </c>
      <c r="F353">
        <v>1</v>
      </c>
      <c r="G353">
        <v>1077</v>
      </c>
      <c r="H353">
        <v>2</v>
      </c>
      <c r="I353" t="s">
        <v>596</v>
      </c>
      <c r="J353" t="s">
        <v>597</v>
      </c>
      <c r="K353" t="s">
        <v>598</v>
      </c>
      <c r="L353">
        <v>1368</v>
      </c>
      <c r="N353">
        <v>1011</v>
      </c>
      <c r="O353" t="s">
        <v>492</v>
      </c>
      <c r="P353" t="s">
        <v>492</v>
      </c>
      <c r="Q353">
        <v>1</v>
      </c>
      <c r="X353">
        <v>1.55</v>
      </c>
      <c r="Y353">
        <v>0</v>
      </c>
      <c r="Z353">
        <v>219.56</v>
      </c>
      <c r="AA353">
        <v>18.62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1.55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ROW(Source!A194)</f>
        <v>194</v>
      </c>
      <c r="B354">
        <v>78709835</v>
      </c>
      <c r="C354">
        <v>78709821</v>
      </c>
      <c r="D354">
        <v>75170911</v>
      </c>
      <c r="E354">
        <v>1</v>
      </c>
      <c r="F354">
        <v>1</v>
      </c>
      <c r="G354">
        <v>1077</v>
      </c>
      <c r="H354">
        <v>2</v>
      </c>
      <c r="I354" t="s">
        <v>619</v>
      </c>
      <c r="J354" t="s">
        <v>620</v>
      </c>
      <c r="K354" t="s">
        <v>621</v>
      </c>
      <c r="L354">
        <v>1368</v>
      </c>
      <c r="N354">
        <v>1011</v>
      </c>
      <c r="O354" t="s">
        <v>492</v>
      </c>
      <c r="P354" t="s">
        <v>492</v>
      </c>
      <c r="Q354">
        <v>1</v>
      </c>
      <c r="X354">
        <v>0.52</v>
      </c>
      <c r="Y354">
        <v>0</v>
      </c>
      <c r="Z354">
        <v>180.35</v>
      </c>
      <c r="AA354">
        <v>16.93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0.52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ROW(Source!A194)</f>
        <v>194</v>
      </c>
      <c r="B355">
        <v>78709836</v>
      </c>
      <c r="C355">
        <v>78709821</v>
      </c>
      <c r="D355">
        <v>75140186</v>
      </c>
      <c r="E355">
        <v>1</v>
      </c>
      <c r="F355">
        <v>1</v>
      </c>
      <c r="G355">
        <v>1077</v>
      </c>
      <c r="H355">
        <v>3</v>
      </c>
      <c r="I355" t="s">
        <v>622</v>
      </c>
      <c r="J355" t="s">
        <v>623</v>
      </c>
      <c r="K355" t="s">
        <v>624</v>
      </c>
      <c r="L355">
        <v>1339</v>
      </c>
      <c r="N355">
        <v>1007</v>
      </c>
      <c r="O355" t="s">
        <v>226</v>
      </c>
      <c r="P355" t="s">
        <v>226</v>
      </c>
      <c r="Q355">
        <v>1</v>
      </c>
      <c r="X355">
        <v>5</v>
      </c>
      <c r="Y355">
        <v>7.07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5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ROW(Source!A194)</f>
        <v>194</v>
      </c>
      <c r="B356">
        <v>78709837</v>
      </c>
      <c r="C356">
        <v>78709821</v>
      </c>
      <c r="D356">
        <v>75131330</v>
      </c>
      <c r="E356">
        <v>1077</v>
      </c>
      <c r="F356">
        <v>1</v>
      </c>
      <c r="G356">
        <v>1077</v>
      </c>
      <c r="H356">
        <v>3</v>
      </c>
      <c r="I356" t="s">
        <v>625</v>
      </c>
      <c r="J356" t="s">
        <v>3</v>
      </c>
      <c r="K356" t="s">
        <v>626</v>
      </c>
      <c r="L356">
        <v>1339</v>
      </c>
      <c r="N356">
        <v>1007</v>
      </c>
      <c r="O356" t="s">
        <v>226</v>
      </c>
      <c r="P356" t="s">
        <v>226</v>
      </c>
      <c r="Q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0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ROW(Source!A196)</f>
        <v>196</v>
      </c>
      <c r="B357">
        <v>78709851</v>
      </c>
      <c r="C357">
        <v>78709839</v>
      </c>
      <c r="D357">
        <v>75094012</v>
      </c>
      <c r="E357">
        <v>1077</v>
      </c>
      <c r="F357">
        <v>1</v>
      </c>
      <c r="G357">
        <v>1077</v>
      </c>
      <c r="H357">
        <v>1</v>
      </c>
      <c r="I357" t="s">
        <v>486</v>
      </c>
      <c r="J357" t="s">
        <v>3</v>
      </c>
      <c r="K357" t="s">
        <v>487</v>
      </c>
      <c r="L357">
        <v>1191</v>
      </c>
      <c r="N357">
        <v>1013</v>
      </c>
      <c r="O357" t="s">
        <v>488</v>
      </c>
      <c r="P357" t="s">
        <v>488</v>
      </c>
      <c r="Q357">
        <v>1</v>
      </c>
      <c r="X357">
        <v>45.8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1</v>
      </c>
      <c r="AF357" t="s">
        <v>3</v>
      </c>
      <c r="AG357">
        <v>45.8</v>
      </c>
      <c r="AH357">
        <v>2</v>
      </c>
      <c r="AI357">
        <v>78709840</v>
      </c>
      <c r="AJ357">
        <v>19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ROW(Source!A196)</f>
        <v>196</v>
      </c>
      <c r="B358">
        <v>78709852</v>
      </c>
      <c r="C358">
        <v>78709839</v>
      </c>
      <c r="D358">
        <v>75171395</v>
      </c>
      <c r="E358">
        <v>1</v>
      </c>
      <c r="F358">
        <v>1</v>
      </c>
      <c r="G358">
        <v>1077</v>
      </c>
      <c r="H358">
        <v>2</v>
      </c>
      <c r="I358" t="s">
        <v>489</v>
      </c>
      <c r="J358" t="s">
        <v>490</v>
      </c>
      <c r="K358" t="s">
        <v>491</v>
      </c>
      <c r="L358">
        <v>1368</v>
      </c>
      <c r="N358">
        <v>1011</v>
      </c>
      <c r="O358" t="s">
        <v>492</v>
      </c>
      <c r="P358" t="s">
        <v>492</v>
      </c>
      <c r="Q358">
        <v>1</v>
      </c>
      <c r="X358">
        <v>5.62</v>
      </c>
      <c r="Y358">
        <v>0</v>
      </c>
      <c r="Z358">
        <v>9.8800000000000008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5.62</v>
      </c>
      <c r="AH358">
        <v>2</v>
      </c>
      <c r="AI358">
        <v>78709841</v>
      </c>
      <c r="AJ358">
        <v>20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ROW(Source!A196)</f>
        <v>196</v>
      </c>
      <c r="B359">
        <v>78709853</v>
      </c>
      <c r="C359">
        <v>78709839</v>
      </c>
      <c r="D359">
        <v>75171515</v>
      </c>
      <c r="E359">
        <v>1</v>
      </c>
      <c r="F359">
        <v>1</v>
      </c>
      <c r="G359">
        <v>1077</v>
      </c>
      <c r="H359">
        <v>2</v>
      </c>
      <c r="I359" t="s">
        <v>493</v>
      </c>
      <c r="J359" t="s">
        <v>494</v>
      </c>
      <c r="K359" t="s">
        <v>495</v>
      </c>
      <c r="L359">
        <v>1368</v>
      </c>
      <c r="N359">
        <v>1011</v>
      </c>
      <c r="O359" t="s">
        <v>492</v>
      </c>
      <c r="P359" t="s">
        <v>492</v>
      </c>
      <c r="Q359">
        <v>1</v>
      </c>
      <c r="X359">
        <v>0.51</v>
      </c>
      <c r="Y359">
        <v>0</v>
      </c>
      <c r="Z359">
        <v>83.1</v>
      </c>
      <c r="AA359">
        <v>12.62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0.51</v>
      </c>
      <c r="AH359">
        <v>2</v>
      </c>
      <c r="AI359">
        <v>78709842</v>
      </c>
      <c r="AJ359">
        <v>21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ROW(Source!A196)</f>
        <v>196</v>
      </c>
      <c r="B360">
        <v>78709854</v>
      </c>
      <c r="C360">
        <v>78709839</v>
      </c>
      <c r="D360">
        <v>75170759</v>
      </c>
      <c r="E360">
        <v>1</v>
      </c>
      <c r="F360">
        <v>1</v>
      </c>
      <c r="G360">
        <v>1077</v>
      </c>
      <c r="H360">
        <v>2</v>
      </c>
      <c r="I360" t="s">
        <v>497</v>
      </c>
      <c r="J360" t="s">
        <v>498</v>
      </c>
      <c r="K360" t="s">
        <v>499</v>
      </c>
      <c r="L360">
        <v>1368</v>
      </c>
      <c r="N360">
        <v>1011</v>
      </c>
      <c r="O360" t="s">
        <v>492</v>
      </c>
      <c r="P360" t="s">
        <v>492</v>
      </c>
      <c r="Q360">
        <v>1</v>
      </c>
      <c r="X360">
        <v>0.38</v>
      </c>
      <c r="Y360">
        <v>0</v>
      </c>
      <c r="Z360">
        <v>179.17</v>
      </c>
      <c r="AA360">
        <v>16.93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0.38</v>
      </c>
      <c r="AH360">
        <v>2</v>
      </c>
      <c r="AI360">
        <v>78709843</v>
      </c>
      <c r="AJ360">
        <v>22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ROW(Source!A196)</f>
        <v>196</v>
      </c>
      <c r="B361">
        <v>78709855</v>
      </c>
      <c r="C361">
        <v>78709839</v>
      </c>
      <c r="D361">
        <v>75147550</v>
      </c>
      <c r="E361">
        <v>1</v>
      </c>
      <c r="F361">
        <v>1</v>
      </c>
      <c r="G361">
        <v>1077</v>
      </c>
      <c r="H361">
        <v>3</v>
      </c>
      <c r="I361" t="s">
        <v>500</v>
      </c>
      <c r="J361" t="s">
        <v>501</v>
      </c>
      <c r="K361" t="s">
        <v>502</v>
      </c>
      <c r="L361">
        <v>1339</v>
      </c>
      <c r="N361">
        <v>1007</v>
      </c>
      <c r="O361" t="s">
        <v>226</v>
      </c>
      <c r="P361" t="s">
        <v>226</v>
      </c>
      <c r="Q361">
        <v>1</v>
      </c>
      <c r="X361">
        <v>0.05</v>
      </c>
      <c r="Y361">
        <v>477.64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0.05</v>
      </c>
      <c r="AH361">
        <v>2</v>
      </c>
      <c r="AI361">
        <v>78709844</v>
      </c>
      <c r="AJ361">
        <v>23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ROW(Source!A196)</f>
        <v>196</v>
      </c>
      <c r="B362">
        <v>78709856</v>
      </c>
      <c r="C362">
        <v>78709839</v>
      </c>
      <c r="D362">
        <v>75136462</v>
      </c>
      <c r="E362">
        <v>1077</v>
      </c>
      <c r="F362">
        <v>1</v>
      </c>
      <c r="G362">
        <v>1077</v>
      </c>
      <c r="H362">
        <v>3</v>
      </c>
      <c r="I362" t="s">
        <v>669</v>
      </c>
      <c r="J362" t="s">
        <v>3</v>
      </c>
      <c r="K362" t="s">
        <v>670</v>
      </c>
      <c r="L362">
        <v>1327</v>
      </c>
      <c r="N362">
        <v>1005</v>
      </c>
      <c r="O362" t="s">
        <v>288</v>
      </c>
      <c r="P362" t="s">
        <v>288</v>
      </c>
      <c r="Q362">
        <v>1</v>
      </c>
      <c r="X362">
        <v>100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100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ROW(Source!A203)</f>
        <v>203</v>
      </c>
      <c r="B363">
        <v>78709873</v>
      </c>
      <c r="C363">
        <v>78709863</v>
      </c>
      <c r="D363">
        <v>75094012</v>
      </c>
      <c r="E363">
        <v>1077</v>
      </c>
      <c r="F363">
        <v>1</v>
      </c>
      <c r="G363">
        <v>1077</v>
      </c>
      <c r="H363">
        <v>1</v>
      </c>
      <c r="I363" t="s">
        <v>486</v>
      </c>
      <c r="J363" t="s">
        <v>3</v>
      </c>
      <c r="K363" t="s">
        <v>487</v>
      </c>
      <c r="L363">
        <v>1191</v>
      </c>
      <c r="N363">
        <v>1013</v>
      </c>
      <c r="O363" t="s">
        <v>488</v>
      </c>
      <c r="P363" t="s">
        <v>488</v>
      </c>
      <c r="Q363">
        <v>1</v>
      </c>
      <c r="X363">
        <v>14.4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14.4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ROW(Source!A203)</f>
        <v>203</v>
      </c>
      <c r="B364">
        <v>78709874</v>
      </c>
      <c r="C364">
        <v>78709863</v>
      </c>
      <c r="D364">
        <v>75170722</v>
      </c>
      <c r="E364">
        <v>1</v>
      </c>
      <c r="F364">
        <v>1</v>
      </c>
      <c r="G364">
        <v>1077</v>
      </c>
      <c r="H364">
        <v>2</v>
      </c>
      <c r="I364" t="s">
        <v>608</v>
      </c>
      <c r="J364" t="s">
        <v>609</v>
      </c>
      <c r="K364" t="s">
        <v>610</v>
      </c>
      <c r="L364">
        <v>1368</v>
      </c>
      <c r="N364">
        <v>1011</v>
      </c>
      <c r="O364" t="s">
        <v>492</v>
      </c>
      <c r="P364" t="s">
        <v>492</v>
      </c>
      <c r="Q364">
        <v>1</v>
      </c>
      <c r="X364">
        <v>1.66</v>
      </c>
      <c r="Y364">
        <v>0</v>
      </c>
      <c r="Z364">
        <v>120.32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1.66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ROW(Source!A203)</f>
        <v>203</v>
      </c>
      <c r="B365">
        <v>78709875</v>
      </c>
      <c r="C365">
        <v>78709863</v>
      </c>
      <c r="D365">
        <v>75170981</v>
      </c>
      <c r="E365">
        <v>1</v>
      </c>
      <c r="F365">
        <v>1</v>
      </c>
      <c r="G365">
        <v>1077</v>
      </c>
      <c r="H365">
        <v>2</v>
      </c>
      <c r="I365" t="s">
        <v>613</v>
      </c>
      <c r="J365" t="s">
        <v>614</v>
      </c>
      <c r="K365" t="s">
        <v>615</v>
      </c>
      <c r="L365">
        <v>1368</v>
      </c>
      <c r="N365">
        <v>1011</v>
      </c>
      <c r="O365" t="s">
        <v>492</v>
      </c>
      <c r="P365" t="s">
        <v>492</v>
      </c>
      <c r="Q365">
        <v>1</v>
      </c>
      <c r="X365">
        <v>1.66</v>
      </c>
      <c r="Y365">
        <v>0</v>
      </c>
      <c r="Z365">
        <v>281.32</v>
      </c>
      <c r="AA365">
        <v>16.93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1.66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ROW(Source!A203)</f>
        <v>203</v>
      </c>
      <c r="B366">
        <v>78709876</v>
      </c>
      <c r="C366">
        <v>78709863</v>
      </c>
      <c r="D366">
        <v>75170917</v>
      </c>
      <c r="E366">
        <v>1</v>
      </c>
      <c r="F366">
        <v>1</v>
      </c>
      <c r="G366">
        <v>1077</v>
      </c>
      <c r="H366">
        <v>2</v>
      </c>
      <c r="I366" t="s">
        <v>616</v>
      </c>
      <c r="J366" t="s">
        <v>617</v>
      </c>
      <c r="K366" t="s">
        <v>618</v>
      </c>
      <c r="L366">
        <v>1368</v>
      </c>
      <c r="N366">
        <v>1011</v>
      </c>
      <c r="O366" t="s">
        <v>492</v>
      </c>
      <c r="P366" t="s">
        <v>492</v>
      </c>
      <c r="Q366">
        <v>1</v>
      </c>
      <c r="X366">
        <v>0.65</v>
      </c>
      <c r="Y366">
        <v>0</v>
      </c>
      <c r="Z366">
        <v>140.38</v>
      </c>
      <c r="AA366">
        <v>12.62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0.65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ROW(Source!A203)</f>
        <v>203</v>
      </c>
      <c r="B367">
        <v>78709877</v>
      </c>
      <c r="C367">
        <v>78709863</v>
      </c>
      <c r="D367">
        <v>75170939</v>
      </c>
      <c r="E367">
        <v>1</v>
      </c>
      <c r="F367">
        <v>1</v>
      </c>
      <c r="G367">
        <v>1077</v>
      </c>
      <c r="H367">
        <v>2</v>
      </c>
      <c r="I367" t="s">
        <v>596</v>
      </c>
      <c r="J367" t="s">
        <v>597</v>
      </c>
      <c r="K367" t="s">
        <v>598</v>
      </c>
      <c r="L367">
        <v>1368</v>
      </c>
      <c r="N367">
        <v>1011</v>
      </c>
      <c r="O367" t="s">
        <v>492</v>
      </c>
      <c r="P367" t="s">
        <v>492</v>
      </c>
      <c r="Q367">
        <v>1</v>
      </c>
      <c r="X367">
        <v>1.55</v>
      </c>
      <c r="Y367">
        <v>0</v>
      </c>
      <c r="Z367">
        <v>219.56</v>
      </c>
      <c r="AA367">
        <v>18.62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1.55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ROW(Source!A203)</f>
        <v>203</v>
      </c>
      <c r="B368">
        <v>78709878</v>
      </c>
      <c r="C368">
        <v>78709863</v>
      </c>
      <c r="D368">
        <v>75170911</v>
      </c>
      <c r="E368">
        <v>1</v>
      </c>
      <c r="F368">
        <v>1</v>
      </c>
      <c r="G368">
        <v>1077</v>
      </c>
      <c r="H368">
        <v>2</v>
      </c>
      <c r="I368" t="s">
        <v>619</v>
      </c>
      <c r="J368" t="s">
        <v>620</v>
      </c>
      <c r="K368" t="s">
        <v>621</v>
      </c>
      <c r="L368">
        <v>1368</v>
      </c>
      <c r="N368">
        <v>1011</v>
      </c>
      <c r="O368" t="s">
        <v>492</v>
      </c>
      <c r="P368" t="s">
        <v>492</v>
      </c>
      <c r="Q368">
        <v>1</v>
      </c>
      <c r="X368">
        <v>0.52</v>
      </c>
      <c r="Y368">
        <v>0</v>
      </c>
      <c r="Z368">
        <v>180.35</v>
      </c>
      <c r="AA368">
        <v>16.93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0.52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ROW(Source!A203)</f>
        <v>203</v>
      </c>
      <c r="B369">
        <v>78709879</v>
      </c>
      <c r="C369">
        <v>78709863</v>
      </c>
      <c r="D369">
        <v>75140186</v>
      </c>
      <c r="E369">
        <v>1</v>
      </c>
      <c r="F369">
        <v>1</v>
      </c>
      <c r="G369">
        <v>1077</v>
      </c>
      <c r="H369">
        <v>3</v>
      </c>
      <c r="I369" t="s">
        <v>622</v>
      </c>
      <c r="J369" t="s">
        <v>623</v>
      </c>
      <c r="K369" t="s">
        <v>624</v>
      </c>
      <c r="L369">
        <v>1339</v>
      </c>
      <c r="N369">
        <v>1007</v>
      </c>
      <c r="O369" t="s">
        <v>226</v>
      </c>
      <c r="P369" t="s">
        <v>226</v>
      </c>
      <c r="Q369">
        <v>1</v>
      </c>
      <c r="X369">
        <v>5</v>
      </c>
      <c r="Y369">
        <v>7.07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5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ROW(Source!A203)</f>
        <v>203</v>
      </c>
      <c r="B370">
        <v>78709880</v>
      </c>
      <c r="C370">
        <v>78709863</v>
      </c>
      <c r="D370">
        <v>75131330</v>
      </c>
      <c r="E370">
        <v>1077</v>
      </c>
      <c r="F370">
        <v>1</v>
      </c>
      <c r="G370">
        <v>1077</v>
      </c>
      <c r="H370">
        <v>3</v>
      </c>
      <c r="I370" t="s">
        <v>625</v>
      </c>
      <c r="J370" t="s">
        <v>3</v>
      </c>
      <c r="K370" t="s">
        <v>626</v>
      </c>
      <c r="L370">
        <v>1339</v>
      </c>
      <c r="N370">
        <v>1007</v>
      </c>
      <c r="O370" t="s">
        <v>226</v>
      </c>
      <c r="P370" t="s">
        <v>226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ROW(Source!A205)</f>
        <v>205</v>
      </c>
      <c r="B371">
        <v>78709889</v>
      </c>
      <c r="C371">
        <v>78709882</v>
      </c>
      <c r="D371">
        <v>75094012</v>
      </c>
      <c r="E371">
        <v>1077</v>
      </c>
      <c r="F371">
        <v>1</v>
      </c>
      <c r="G371">
        <v>1077</v>
      </c>
      <c r="H371">
        <v>1</v>
      </c>
      <c r="I371" t="s">
        <v>486</v>
      </c>
      <c r="J371" t="s">
        <v>3</v>
      </c>
      <c r="K371" t="s">
        <v>487</v>
      </c>
      <c r="L371">
        <v>1191</v>
      </c>
      <c r="N371">
        <v>1013</v>
      </c>
      <c r="O371" t="s">
        <v>488</v>
      </c>
      <c r="P371" t="s">
        <v>488</v>
      </c>
      <c r="Q371">
        <v>1</v>
      </c>
      <c r="X371">
        <v>24.3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24.3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ROW(Source!A205)</f>
        <v>205</v>
      </c>
      <c r="B372">
        <v>78709890</v>
      </c>
      <c r="C372">
        <v>78709882</v>
      </c>
      <c r="D372">
        <v>75170917</v>
      </c>
      <c r="E372">
        <v>1</v>
      </c>
      <c r="F372">
        <v>1</v>
      </c>
      <c r="G372">
        <v>1077</v>
      </c>
      <c r="H372">
        <v>2</v>
      </c>
      <c r="I372" t="s">
        <v>616</v>
      </c>
      <c r="J372" t="s">
        <v>617</v>
      </c>
      <c r="K372" t="s">
        <v>618</v>
      </c>
      <c r="L372">
        <v>1368</v>
      </c>
      <c r="N372">
        <v>1011</v>
      </c>
      <c r="O372" t="s">
        <v>492</v>
      </c>
      <c r="P372" t="s">
        <v>492</v>
      </c>
      <c r="Q372">
        <v>1</v>
      </c>
      <c r="X372">
        <v>0.47</v>
      </c>
      <c r="Y372">
        <v>0</v>
      </c>
      <c r="Z372">
        <v>140.38</v>
      </c>
      <c r="AA372">
        <v>12.62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0.47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ROW(Source!A205)</f>
        <v>205</v>
      </c>
      <c r="B373">
        <v>78709891</v>
      </c>
      <c r="C373">
        <v>78709882</v>
      </c>
      <c r="D373">
        <v>75170906</v>
      </c>
      <c r="E373">
        <v>1</v>
      </c>
      <c r="F373">
        <v>1</v>
      </c>
      <c r="G373">
        <v>1077</v>
      </c>
      <c r="H373">
        <v>2</v>
      </c>
      <c r="I373" t="s">
        <v>650</v>
      </c>
      <c r="J373" t="s">
        <v>651</v>
      </c>
      <c r="K373" t="s">
        <v>652</v>
      </c>
      <c r="L373">
        <v>1368</v>
      </c>
      <c r="N373">
        <v>1011</v>
      </c>
      <c r="O373" t="s">
        <v>492</v>
      </c>
      <c r="P373" t="s">
        <v>492</v>
      </c>
      <c r="Q373">
        <v>1</v>
      </c>
      <c r="X373">
        <v>1.3</v>
      </c>
      <c r="Y373">
        <v>0</v>
      </c>
      <c r="Z373">
        <v>163.81</v>
      </c>
      <c r="AA373">
        <v>14.54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1.3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ROW(Source!A205)</f>
        <v>205</v>
      </c>
      <c r="B374">
        <v>78709892</v>
      </c>
      <c r="C374">
        <v>78709882</v>
      </c>
      <c r="D374">
        <v>75140186</v>
      </c>
      <c r="E374">
        <v>1</v>
      </c>
      <c r="F374">
        <v>1</v>
      </c>
      <c r="G374">
        <v>1077</v>
      </c>
      <c r="H374">
        <v>3</v>
      </c>
      <c r="I374" t="s">
        <v>622</v>
      </c>
      <c r="J374" t="s">
        <v>623</v>
      </c>
      <c r="K374" t="s">
        <v>624</v>
      </c>
      <c r="L374">
        <v>1339</v>
      </c>
      <c r="N374">
        <v>1007</v>
      </c>
      <c r="O374" t="s">
        <v>226</v>
      </c>
      <c r="P374" t="s">
        <v>226</v>
      </c>
      <c r="Q374">
        <v>1</v>
      </c>
      <c r="X374">
        <v>2</v>
      </c>
      <c r="Y374">
        <v>7.07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2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ROW(Source!A205)</f>
        <v>205</v>
      </c>
      <c r="B375">
        <v>78709893</v>
      </c>
      <c r="C375">
        <v>78709882</v>
      </c>
      <c r="D375">
        <v>75131375</v>
      </c>
      <c r="E375">
        <v>1077</v>
      </c>
      <c r="F375">
        <v>1</v>
      </c>
      <c r="G375">
        <v>1077</v>
      </c>
      <c r="H375">
        <v>3</v>
      </c>
      <c r="I375" t="s">
        <v>664</v>
      </c>
      <c r="J375" t="s">
        <v>3</v>
      </c>
      <c r="K375" t="s">
        <v>665</v>
      </c>
      <c r="L375">
        <v>1339</v>
      </c>
      <c r="N375">
        <v>1007</v>
      </c>
      <c r="O375" t="s">
        <v>226</v>
      </c>
      <c r="P375" t="s">
        <v>226</v>
      </c>
      <c r="Q375">
        <v>1</v>
      </c>
      <c r="X375">
        <v>17.399999999999999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 t="s">
        <v>3</v>
      </c>
      <c r="AG375">
        <v>17.399999999999999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ROW(Source!A207)</f>
        <v>207</v>
      </c>
      <c r="B376">
        <v>78709901</v>
      </c>
      <c r="C376">
        <v>78709895</v>
      </c>
      <c r="D376">
        <v>75094012</v>
      </c>
      <c r="E376">
        <v>1077</v>
      </c>
      <c r="F376">
        <v>1</v>
      </c>
      <c r="G376">
        <v>1077</v>
      </c>
      <c r="H376">
        <v>1</v>
      </c>
      <c r="I376" t="s">
        <v>486</v>
      </c>
      <c r="J376" t="s">
        <v>3</v>
      </c>
      <c r="K376" t="s">
        <v>487</v>
      </c>
      <c r="L376">
        <v>1191</v>
      </c>
      <c r="N376">
        <v>1013</v>
      </c>
      <c r="O376" t="s">
        <v>488</v>
      </c>
      <c r="P376" t="s">
        <v>488</v>
      </c>
      <c r="Q376">
        <v>1</v>
      </c>
      <c r="X376">
        <v>8.9600000000000009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1</v>
      </c>
      <c r="AF376" t="s">
        <v>3</v>
      </c>
      <c r="AG376">
        <v>8.9600000000000009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ROW(Source!A207)</f>
        <v>207</v>
      </c>
      <c r="B377">
        <v>78709902</v>
      </c>
      <c r="C377">
        <v>78709895</v>
      </c>
      <c r="D377">
        <v>75170906</v>
      </c>
      <c r="E377">
        <v>1</v>
      </c>
      <c r="F377">
        <v>1</v>
      </c>
      <c r="G377">
        <v>1077</v>
      </c>
      <c r="H377">
        <v>2</v>
      </c>
      <c r="I377" t="s">
        <v>650</v>
      </c>
      <c r="J377" t="s">
        <v>651</v>
      </c>
      <c r="K377" t="s">
        <v>652</v>
      </c>
      <c r="L377">
        <v>1368</v>
      </c>
      <c r="N377">
        <v>1011</v>
      </c>
      <c r="O377" t="s">
        <v>492</v>
      </c>
      <c r="P377" t="s">
        <v>492</v>
      </c>
      <c r="Q377">
        <v>1</v>
      </c>
      <c r="X377">
        <v>0.71</v>
      </c>
      <c r="Y377">
        <v>0</v>
      </c>
      <c r="Z377">
        <v>163.81</v>
      </c>
      <c r="AA377">
        <v>14.54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0.71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ROW(Source!A207)</f>
        <v>207</v>
      </c>
      <c r="B378">
        <v>78709903</v>
      </c>
      <c r="C378">
        <v>78709895</v>
      </c>
      <c r="D378">
        <v>75140130</v>
      </c>
      <c r="E378">
        <v>1</v>
      </c>
      <c r="F378">
        <v>1</v>
      </c>
      <c r="G378">
        <v>1077</v>
      </c>
      <c r="H378">
        <v>3</v>
      </c>
      <c r="I378" t="s">
        <v>666</v>
      </c>
      <c r="J378" t="s">
        <v>667</v>
      </c>
      <c r="K378" t="s">
        <v>668</v>
      </c>
      <c r="L378">
        <v>1348</v>
      </c>
      <c r="N378">
        <v>1009</v>
      </c>
      <c r="O378" t="s">
        <v>247</v>
      </c>
      <c r="P378" t="s">
        <v>247</v>
      </c>
      <c r="Q378">
        <v>1000</v>
      </c>
      <c r="X378">
        <v>0.06</v>
      </c>
      <c r="Y378">
        <v>3501.78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0.06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ROW(Source!A207)</f>
        <v>207</v>
      </c>
      <c r="B379">
        <v>78709904</v>
      </c>
      <c r="C379">
        <v>78709895</v>
      </c>
      <c r="D379">
        <v>75131768</v>
      </c>
      <c r="E379">
        <v>1077</v>
      </c>
      <c r="F379">
        <v>1</v>
      </c>
      <c r="G379">
        <v>1077</v>
      </c>
      <c r="H379">
        <v>3</v>
      </c>
      <c r="I379" t="s">
        <v>662</v>
      </c>
      <c r="J379" t="s">
        <v>3</v>
      </c>
      <c r="K379" t="s">
        <v>663</v>
      </c>
      <c r="L379">
        <v>1348</v>
      </c>
      <c r="N379">
        <v>1009</v>
      </c>
      <c r="O379" t="s">
        <v>247</v>
      </c>
      <c r="P379" t="s">
        <v>247</v>
      </c>
      <c r="Q379">
        <v>1000</v>
      </c>
      <c r="X379">
        <v>7.14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 t="s">
        <v>3</v>
      </c>
      <c r="AG379">
        <v>7.14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ROW(Source!A210)</f>
        <v>210</v>
      </c>
      <c r="B380">
        <v>78709917</v>
      </c>
      <c r="C380">
        <v>78709907</v>
      </c>
      <c r="D380">
        <v>75094012</v>
      </c>
      <c r="E380">
        <v>1077</v>
      </c>
      <c r="F380">
        <v>1</v>
      </c>
      <c r="G380">
        <v>1077</v>
      </c>
      <c r="H380">
        <v>1</v>
      </c>
      <c r="I380" t="s">
        <v>486</v>
      </c>
      <c r="J380" t="s">
        <v>3</v>
      </c>
      <c r="K380" t="s">
        <v>487</v>
      </c>
      <c r="L380">
        <v>1191</v>
      </c>
      <c r="N380">
        <v>1013</v>
      </c>
      <c r="O380" t="s">
        <v>488</v>
      </c>
      <c r="P380" t="s">
        <v>488</v>
      </c>
      <c r="Q380">
        <v>1</v>
      </c>
      <c r="X380">
        <v>14.4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1</v>
      </c>
      <c r="AF380" t="s">
        <v>3</v>
      </c>
      <c r="AG380">
        <v>14.4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ROW(Source!A210)</f>
        <v>210</v>
      </c>
      <c r="B381">
        <v>78709918</v>
      </c>
      <c r="C381">
        <v>78709907</v>
      </c>
      <c r="D381">
        <v>75170722</v>
      </c>
      <c r="E381">
        <v>1</v>
      </c>
      <c r="F381">
        <v>1</v>
      </c>
      <c r="G381">
        <v>1077</v>
      </c>
      <c r="H381">
        <v>2</v>
      </c>
      <c r="I381" t="s">
        <v>608</v>
      </c>
      <c r="J381" t="s">
        <v>609</v>
      </c>
      <c r="K381" t="s">
        <v>610</v>
      </c>
      <c r="L381">
        <v>1368</v>
      </c>
      <c r="N381">
        <v>1011</v>
      </c>
      <c r="O381" t="s">
        <v>492</v>
      </c>
      <c r="P381" t="s">
        <v>492</v>
      </c>
      <c r="Q381">
        <v>1</v>
      </c>
      <c r="X381">
        <v>1.66</v>
      </c>
      <c r="Y381">
        <v>0</v>
      </c>
      <c r="Z381">
        <v>120.32</v>
      </c>
      <c r="AA381">
        <v>12.62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1.66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ROW(Source!A210)</f>
        <v>210</v>
      </c>
      <c r="B382">
        <v>78709919</v>
      </c>
      <c r="C382">
        <v>78709907</v>
      </c>
      <c r="D382">
        <v>75170981</v>
      </c>
      <c r="E382">
        <v>1</v>
      </c>
      <c r="F382">
        <v>1</v>
      </c>
      <c r="G382">
        <v>1077</v>
      </c>
      <c r="H382">
        <v>2</v>
      </c>
      <c r="I382" t="s">
        <v>613</v>
      </c>
      <c r="J382" t="s">
        <v>614</v>
      </c>
      <c r="K382" t="s">
        <v>615</v>
      </c>
      <c r="L382">
        <v>1368</v>
      </c>
      <c r="N382">
        <v>1011</v>
      </c>
      <c r="O382" t="s">
        <v>492</v>
      </c>
      <c r="P382" t="s">
        <v>492</v>
      </c>
      <c r="Q382">
        <v>1</v>
      </c>
      <c r="X382">
        <v>1.66</v>
      </c>
      <c r="Y382">
        <v>0</v>
      </c>
      <c r="Z382">
        <v>281.32</v>
      </c>
      <c r="AA382">
        <v>16.93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1.66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ROW(Source!A210)</f>
        <v>210</v>
      </c>
      <c r="B383">
        <v>78709920</v>
      </c>
      <c r="C383">
        <v>78709907</v>
      </c>
      <c r="D383">
        <v>75170917</v>
      </c>
      <c r="E383">
        <v>1</v>
      </c>
      <c r="F383">
        <v>1</v>
      </c>
      <c r="G383">
        <v>1077</v>
      </c>
      <c r="H383">
        <v>2</v>
      </c>
      <c r="I383" t="s">
        <v>616</v>
      </c>
      <c r="J383" t="s">
        <v>617</v>
      </c>
      <c r="K383" t="s">
        <v>618</v>
      </c>
      <c r="L383">
        <v>1368</v>
      </c>
      <c r="N383">
        <v>1011</v>
      </c>
      <c r="O383" t="s">
        <v>492</v>
      </c>
      <c r="P383" t="s">
        <v>492</v>
      </c>
      <c r="Q383">
        <v>1</v>
      </c>
      <c r="X383">
        <v>0.65</v>
      </c>
      <c r="Y383">
        <v>0</v>
      </c>
      <c r="Z383">
        <v>140.38</v>
      </c>
      <c r="AA383">
        <v>12.62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0.65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ROW(Source!A210)</f>
        <v>210</v>
      </c>
      <c r="B384">
        <v>78709921</v>
      </c>
      <c r="C384">
        <v>78709907</v>
      </c>
      <c r="D384">
        <v>75170939</v>
      </c>
      <c r="E384">
        <v>1</v>
      </c>
      <c r="F384">
        <v>1</v>
      </c>
      <c r="G384">
        <v>1077</v>
      </c>
      <c r="H384">
        <v>2</v>
      </c>
      <c r="I384" t="s">
        <v>596</v>
      </c>
      <c r="J384" t="s">
        <v>597</v>
      </c>
      <c r="K384" t="s">
        <v>598</v>
      </c>
      <c r="L384">
        <v>1368</v>
      </c>
      <c r="N384">
        <v>1011</v>
      </c>
      <c r="O384" t="s">
        <v>492</v>
      </c>
      <c r="P384" t="s">
        <v>492</v>
      </c>
      <c r="Q384">
        <v>1</v>
      </c>
      <c r="X384">
        <v>1.55</v>
      </c>
      <c r="Y384">
        <v>0</v>
      </c>
      <c r="Z384">
        <v>219.56</v>
      </c>
      <c r="AA384">
        <v>18.62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1.55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ROW(Source!A210)</f>
        <v>210</v>
      </c>
      <c r="B385">
        <v>78709922</v>
      </c>
      <c r="C385">
        <v>78709907</v>
      </c>
      <c r="D385">
        <v>75170911</v>
      </c>
      <c r="E385">
        <v>1</v>
      </c>
      <c r="F385">
        <v>1</v>
      </c>
      <c r="G385">
        <v>1077</v>
      </c>
      <c r="H385">
        <v>2</v>
      </c>
      <c r="I385" t="s">
        <v>619</v>
      </c>
      <c r="J385" t="s">
        <v>620</v>
      </c>
      <c r="K385" t="s">
        <v>621</v>
      </c>
      <c r="L385">
        <v>1368</v>
      </c>
      <c r="N385">
        <v>1011</v>
      </c>
      <c r="O385" t="s">
        <v>492</v>
      </c>
      <c r="P385" t="s">
        <v>492</v>
      </c>
      <c r="Q385">
        <v>1</v>
      </c>
      <c r="X385">
        <v>0.52</v>
      </c>
      <c r="Y385">
        <v>0</v>
      </c>
      <c r="Z385">
        <v>180.35</v>
      </c>
      <c r="AA385">
        <v>16.93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0.52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ROW(Source!A210)</f>
        <v>210</v>
      </c>
      <c r="B386">
        <v>78709923</v>
      </c>
      <c r="C386">
        <v>78709907</v>
      </c>
      <c r="D386">
        <v>75140186</v>
      </c>
      <c r="E386">
        <v>1</v>
      </c>
      <c r="F386">
        <v>1</v>
      </c>
      <c r="G386">
        <v>1077</v>
      </c>
      <c r="H386">
        <v>3</v>
      </c>
      <c r="I386" t="s">
        <v>622</v>
      </c>
      <c r="J386" t="s">
        <v>623</v>
      </c>
      <c r="K386" t="s">
        <v>624</v>
      </c>
      <c r="L386">
        <v>1339</v>
      </c>
      <c r="N386">
        <v>1007</v>
      </c>
      <c r="O386" t="s">
        <v>226</v>
      </c>
      <c r="P386" t="s">
        <v>226</v>
      </c>
      <c r="Q386">
        <v>1</v>
      </c>
      <c r="X386">
        <v>5</v>
      </c>
      <c r="Y386">
        <v>7.07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5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ROW(Source!A210)</f>
        <v>210</v>
      </c>
      <c r="B387">
        <v>78709924</v>
      </c>
      <c r="C387">
        <v>78709907</v>
      </c>
      <c r="D387">
        <v>75131330</v>
      </c>
      <c r="E387">
        <v>1077</v>
      </c>
      <c r="F387">
        <v>1</v>
      </c>
      <c r="G387">
        <v>1077</v>
      </c>
      <c r="H387">
        <v>3</v>
      </c>
      <c r="I387" t="s">
        <v>625</v>
      </c>
      <c r="J387" t="s">
        <v>3</v>
      </c>
      <c r="K387" t="s">
        <v>626</v>
      </c>
      <c r="L387">
        <v>1339</v>
      </c>
      <c r="N387">
        <v>1007</v>
      </c>
      <c r="O387" t="s">
        <v>226</v>
      </c>
      <c r="P387" t="s">
        <v>226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ROW(Source!A212)</f>
        <v>212</v>
      </c>
      <c r="B388">
        <v>78709937</v>
      </c>
      <c r="C388">
        <v>78709926</v>
      </c>
      <c r="D388">
        <v>75094012</v>
      </c>
      <c r="E388">
        <v>1077</v>
      </c>
      <c r="F388">
        <v>1</v>
      </c>
      <c r="G388">
        <v>1077</v>
      </c>
      <c r="H388">
        <v>1</v>
      </c>
      <c r="I388" t="s">
        <v>486</v>
      </c>
      <c r="J388" t="s">
        <v>3</v>
      </c>
      <c r="K388" t="s">
        <v>487</v>
      </c>
      <c r="L388">
        <v>1191</v>
      </c>
      <c r="N388">
        <v>1013</v>
      </c>
      <c r="O388" t="s">
        <v>488</v>
      </c>
      <c r="P388" t="s">
        <v>488</v>
      </c>
      <c r="Q388">
        <v>1</v>
      </c>
      <c r="X388">
        <v>21.6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21.6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ROW(Source!A212)</f>
        <v>212</v>
      </c>
      <c r="B389">
        <v>78709938</v>
      </c>
      <c r="C389">
        <v>78709926</v>
      </c>
      <c r="D389">
        <v>75170703</v>
      </c>
      <c r="E389">
        <v>1</v>
      </c>
      <c r="F389">
        <v>1</v>
      </c>
      <c r="G389">
        <v>1077</v>
      </c>
      <c r="H389">
        <v>2</v>
      </c>
      <c r="I389" t="s">
        <v>599</v>
      </c>
      <c r="J389" t="s">
        <v>600</v>
      </c>
      <c r="K389" t="s">
        <v>601</v>
      </c>
      <c r="L389">
        <v>1368</v>
      </c>
      <c r="N389">
        <v>1011</v>
      </c>
      <c r="O389" t="s">
        <v>492</v>
      </c>
      <c r="P389" t="s">
        <v>492</v>
      </c>
      <c r="Q389">
        <v>1</v>
      </c>
      <c r="X389">
        <v>2.35</v>
      </c>
      <c r="Y389">
        <v>0</v>
      </c>
      <c r="Z389">
        <v>145.59</v>
      </c>
      <c r="AA389">
        <v>14.54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2.35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ROW(Source!A212)</f>
        <v>212</v>
      </c>
      <c r="B390">
        <v>78709939</v>
      </c>
      <c r="C390">
        <v>78709926</v>
      </c>
      <c r="D390">
        <v>75170917</v>
      </c>
      <c r="E390">
        <v>1</v>
      </c>
      <c r="F390">
        <v>1</v>
      </c>
      <c r="G390">
        <v>1077</v>
      </c>
      <c r="H390">
        <v>2</v>
      </c>
      <c r="I390" t="s">
        <v>616</v>
      </c>
      <c r="J390" t="s">
        <v>617</v>
      </c>
      <c r="K390" t="s">
        <v>618</v>
      </c>
      <c r="L390">
        <v>1368</v>
      </c>
      <c r="N390">
        <v>1011</v>
      </c>
      <c r="O390" t="s">
        <v>492</v>
      </c>
      <c r="P390" t="s">
        <v>492</v>
      </c>
      <c r="Q390">
        <v>1</v>
      </c>
      <c r="X390">
        <v>0.91</v>
      </c>
      <c r="Y390">
        <v>0</v>
      </c>
      <c r="Z390">
        <v>140.38</v>
      </c>
      <c r="AA390">
        <v>12.62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0.91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ROW(Source!A212)</f>
        <v>212</v>
      </c>
      <c r="B391">
        <v>78709940</v>
      </c>
      <c r="C391">
        <v>78709926</v>
      </c>
      <c r="D391">
        <v>75170906</v>
      </c>
      <c r="E391">
        <v>1</v>
      </c>
      <c r="F391">
        <v>1</v>
      </c>
      <c r="G391">
        <v>1077</v>
      </c>
      <c r="H391">
        <v>2</v>
      </c>
      <c r="I391" t="s">
        <v>650</v>
      </c>
      <c r="J391" t="s">
        <v>651</v>
      </c>
      <c r="K391" t="s">
        <v>652</v>
      </c>
      <c r="L391">
        <v>1368</v>
      </c>
      <c r="N391">
        <v>1011</v>
      </c>
      <c r="O391" t="s">
        <v>492</v>
      </c>
      <c r="P391" t="s">
        <v>492</v>
      </c>
      <c r="Q391">
        <v>1</v>
      </c>
      <c r="X391">
        <v>7.17</v>
      </c>
      <c r="Y391">
        <v>0</v>
      </c>
      <c r="Z391">
        <v>163.81</v>
      </c>
      <c r="AA391">
        <v>14.54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7.17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ROW(Source!A212)</f>
        <v>212</v>
      </c>
      <c r="B392">
        <v>78709941</v>
      </c>
      <c r="C392">
        <v>78709926</v>
      </c>
      <c r="D392">
        <v>75170907</v>
      </c>
      <c r="E392">
        <v>1</v>
      </c>
      <c r="F392">
        <v>1</v>
      </c>
      <c r="G392">
        <v>1077</v>
      </c>
      <c r="H392">
        <v>2</v>
      </c>
      <c r="I392" t="s">
        <v>671</v>
      </c>
      <c r="J392" t="s">
        <v>672</v>
      </c>
      <c r="K392" t="s">
        <v>673</v>
      </c>
      <c r="L392">
        <v>1368</v>
      </c>
      <c r="N392">
        <v>1011</v>
      </c>
      <c r="O392" t="s">
        <v>492</v>
      </c>
      <c r="P392" t="s">
        <v>492</v>
      </c>
      <c r="Q392">
        <v>1</v>
      </c>
      <c r="X392">
        <v>14.6</v>
      </c>
      <c r="Y392">
        <v>0</v>
      </c>
      <c r="Z392">
        <v>223.17</v>
      </c>
      <c r="AA392">
        <v>14.54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14.6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ROW(Source!A212)</f>
        <v>212</v>
      </c>
      <c r="B393">
        <v>78709942</v>
      </c>
      <c r="C393">
        <v>78709926</v>
      </c>
      <c r="D393">
        <v>75170939</v>
      </c>
      <c r="E393">
        <v>1</v>
      </c>
      <c r="F393">
        <v>1</v>
      </c>
      <c r="G393">
        <v>1077</v>
      </c>
      <c r="H393">
        <v>2</v>
      </c>
      <c r="I393" t="s">
        <v>596</v>
      </c>
      <c r="J393" t="s">
        <v>597</v>
      </c>
      <c r="K393" t="s">
        <v>598</v>
      </c>
      <c r="L393">
        <v>1368</v>
      </c>
      <c r="N393">
        <v>1011</v>
      </c>
      <c r="O393" t="s">
        <v>492</v>
      </c>
      <c r="P393" t="s">
        <v>492</v>
      </c>
      <c r="Q393">
        <v>1</v>
      </c>
      <c r="X393">
        <v>1.79</v>
      </c>
      <c r="Y393">
        <v>0</v>
      </c>
      <c r="Z393">
        <v>219.56</v>
      </c>
      <c r="AA393">
        <v>18.62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1.79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ROW(Source!A212)</f>
        <v>212</v>
      </c>
      <c r="B394">
        <v>78709943</v>
      </c>
      <c r="C394">
        <v>78709926</v>
      </c>
      <c r="D394">
        <v>75170911</v>
      </c>
      <c r="E394">
        <v>1</v>
      </c>
      <c r="F394">
        <v>1</v>
      </c>
      <c r="G394">
        <v>1077</v>
      </c>
      <c r="H394">
        <v>2</v>
      </c>
      <c r="I394" t="s">
        <v>619</v>
      </c>
      <c r="J394" t="s">
        <v>620</v>
      </c>
      <c r="K394" t="s">
        <v>621</v>
      </c>
      <c r="L394">
        <v>1368</v>
      </c>
      <c r="N394">
        <v>1011</v>
      </c>
      <c r="O394" t="s">
        <v>492</v>
      </c>
      <c r="P394" t="s">
        <v>492</v>
      </c>
      <c r="Q394">
        <v>1</v>
      </c>
      <c r="X394">
        <v>0.52</v>
      </c>
      <c r="Y394">
        <v>0</v>
      </c>
      <c r="Z394">
        <v>180.35</v>
      </c>
      <c r="AA394">
        <v>16.93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0.52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ROW(Source!A212)</f>
        <v>212</v>
      </c>
      <c r="B395">
        <v>78709944</v>
      </c>
      <c r="C395">
        <v>78709926</v>
      </c>
      <c r="D395">
        <v>75140186</v>
      </c>
      <c r="E395">
        <v>1</v>
      </c>
      <c r="F395">
        <v>1</v>
      </c>
      <c r="G395">
        <v>1077</v>
      </c>
      <c r="H395">
        <v>3</v>
      </c>
      <c r="I395" t="s">
        <v>622</v>
      </c>
      <c r="J395" t="s">
        <v>623</v>
      </c>
      <c r="K395" t="s">
        <v>624</v>
      </c>
      <c r="L395">
        <v>1339</v>
      </c>
      <c r="N395">
        <v>1007</v>
      </c>
      <c r="O395" t="s">
        <v>226</v>
      </c>
      <c r="P395" t="s">
        <v>226</v>
      </c>
      <c r="Q395">
        <v>1</v>
      </c>
      <c r="X395">
        <v>7</v>
      </c>
      <c r="Y395">
        <v>7.07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ROW(Source!A212)</f>
        <v>212</v>
      </c>
      <c r="B396">
        <v>78709945</v>
      </c>
      <c r="C396">
        <v>78709926</v>
      </c>
      <c r="D396">
        <v>75131186</v>
      </c>
      <c r="E396">
        <v>1077</v>
      </c>
      <c r="F396">
        <v>1</v>
      </c>
      <c r="G396">
        <v>1077</v>
      </c>
      <c r="H396">
        <v>3</v>
      </c>
      <c r="I396" t="s">
        <v>674</v>
      </c>
      <c r="J396" t="s">
        <v>3</v>
      </c>
      <c r="K396" t="s">
        <v>675</v>
      </c>
      <c r="L396">
        <v>1339</v>
      </c>
      <c r="N396">
        <v>1007</v>
      </c>
      <c r="O396" t="s">
        <v>226</v>
      </c>
      <c r="P396" t="s">
        <v>226</v>
      </c>
      <c r="Q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ROW(Source!A215)</f>
        <v>215</v>
      </c>
      <c r="B397">
        <v>78709958</v>
      </c>
      <c r="C397">
        <v>78709948</v>
      </c>
      <c r="D397">
        <v>75094012</v>
      </c>
      <c r="E397">
        <v>1077</v>
      </c>
      <c r="F397">
        <v>1</v>
      </c>
      <c r="G397">
        <v>1077</v>
      </c>
      <c r="H397">
        <v>1</v>
      </c>
      <c r="I397" t="s">
        <v>486</v>
      </c>
      <c r="J397" t="s">
        <v>3</v>
      </c>
      <c r="K397" t="s">
        <v>487</v>
      </c>
      <c r="L397">
        <v>1191</v>
      </c>
      <c r="N397">
        <v>1013</v>
      </c>
      <c r="O397" t="s">
        <v>488</v>
      </c>
      <c r="P397" t="s">
        <v>488</v>
      </c>
      <c r="Q397">
        <v>1</v>
      </c>
      <c r="X397">
        <v>14.4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14.4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ROW(Source!A215)</f>
        <v>215</v>
      </c>
      <c r="B398">
        <v>78709959</v>
      </c>
      <c r="C398">
        <v>78709948</v>
      </c>
      <c r="D398">
        <v>75170722</v>
      </c>
      <c r="E398">
        <v>1</v>
      </c>
      <c r="F398">
        <v>1</v>
      </c>
      <c r="G398">
        <v>1077</v>
      </c>
      <c r="H398">
        <v>2</v>
      </c>
      <c r="I398" t="s">
        <v>608</v>
      </c>
      <c r="J398" t="s">
        <v>609</v>
      </c>
      <c r="K398" t="s">
        <v>610</v>
      </c>
      <c r="L398">
        <v>1368</v>
      </c>
      <c r="N398">
        <v>1011</v>
      </c>
      <c r="O398" t="s">
        <v>492</v>
      </c>
      <c r="P398" t="s">
        <v>492</v>
      </c>
      <c r="Q398">
        <v>1</v>
      </c>
      <c r="X398">
        <v>1.66</v>
      </c>
      <c r="Y398">
        <v>0</v>
      </c>
      <c r="Z398">
        <v>120.32</v>
      </c>
      <c r="AA398">
        <v>12.62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1.66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ROW(Source!A215)</f>
        <v>215</v>
      </c>
      <c r="B399">
        <v>78709960</v>
      </c>
      <c r="C399">
        <v>78709948</v>
      </c>
      <c r="D399">
        <v>75170981</v>
      </c>
      <c r="E399">
        <v>1</v>
      </c>
      <c r="F399">
        <v>1</v>
      </c>
      <c r="G399">
        <v>1077</v>
      </c>
      <c r="H399">
        <v>2</v>
      </c>
      <c r="I399" t="s">
        <v>613</v>
      </c>
      <c r="J399" t="s">
        <v>614</v>
      </c>
      <c r="K399" t="s">
        <v>615</v>
      </c>
      <c r="L399">
        <v>1368</v>
      </c>
      <c r="N399">
        <v>1011</v>
      </c>
      <c r="O399" t="s">
        <v>492</v>
      </c>
      <c r="P399" t="s">
        <v>492</v>
      </c>
      <c r="Q399">
        <v>1</v>
      </c>
      <c r="X399">
        <v>1.66</v>
      </c>
      <c r="Y399">
        <v>0</v>
      </c>
      <c r="Z399">
        <v>281.32</v>
      </c>
      <c r="AA399">
        <v>16.93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1.66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ROW(Source!A215)</f>
        <v>215</v>
      </c>
      <c r="B400">
        <v>78709961</v>
      </c>
      <c r="C400">
        <v>78709948</v>
      </c>
      <c r="D400">
        <v>75170917</v>
      </c>
      <c r="E400">
        <v>1</v>
      </c>
      <c r="F400">
        <v>1</v>
      </c>
      <c r="G400">
        <v>1077</v>
      </c>
      <c r="H400">
        <v>2</v>
      </c>
      <c r="I400" t="s">
        <v>616</v>
      </c>
      <c r="J400" t="s">
        <v>617</v>
      </c>
      <c r="K400" t="s">
        <v>618</v>
      </c>
      <c r="L400">
        <v>1368</v>
      </c>
      <c r="N400">
        <v>1011</v>
      </c>
      <c r="O400" t="s">
        <v>492</v>
      </c>
      <c r="P400" t="s">
        <v>492</v>
      </c>
      <c r="Q400">
        <v>1</v>
      </c>
      <c r="X400">
        <v>0.65</v>
      </c>
      <c r="Y400">
        <v>0</v>
      </c>
      <c r="Z400">
        <v>140.38</v>
      </c>
      <c r="AA400">
        <v>12.62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0.65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ROW(Source!A215)</f>
        <v>215</v>
      </c>
      <c r="B401">
        <v>78709962</v>
      </c>
      <c r="C401">
        <v>78709948</v>
      </c>
      <c r="D401">
        <v>75170939</v>
      </c>
      <c r="E401">
        <v>1</v>
      </c>
      <c r="F401">
        <v>1</v>
      </c>
      <c r="G401">
        <v>1077</v>
      </c>
      <c r="H401">
        <v>2</v>
      </c>
      <c r="I401" t="s">
        <v>596</v>
      </c>
      <c r="J401" t="s">
        <v>597</v>
      </c>
      <c r="K401" t="s">
        <v>598</v>
      </c>
      <c r="L401">
        <v>1368</v>
      </c>
      <c r="N401">
        <v>1011</v>
      </c>
      <c r="O401" t="s">
        <v>492</v>
      </c>
      <c r="P401" t="s">
        <v>492</v>
      </c>
      <c r="Q401">
        <v>1</v>
      </c>
      <c r="X401">
        <v>1.55</v>
      </c>
      <c r="Y401">
        <v>0</v>
      </c>
      <c r="Z401">
        <v>219.56</v>
      </c>
      <c r="AA401">
        <v>18.62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1.55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ROW(Source!A215)</f>
        <v>215</v>
      </c>
      <c r="B402">
        <v>78709963</v>
      </c>
      <c r="C402">
        <v>78709948</v>
      </c>
      <c r="D402">
        <v>75170911</v>
      </c>
      <c r="E402">
        <v>1</v>
      </c>
      <c r="F402">
        <v>1</v>
      </c>
      <c r="G402">
        <v>1077</v>
      </c>
      <c r="H402">
        <v>2</v>
      </c>
      <c r="I402" t="s">
        <v>619</v>
      </c>
      <c r="J402" t="s">
        <v>620</v>
      </c>
      <c r="K402" t="s">
        <v>621</v>
      </c>
      <c r="L402">
        <v>1368</v>
      </c>
      <c r="N402">
        <v>1011</v>
      </c>
      <c r="O402" t="s">
        <v>492</v>
      </c>
      <c r="P402" t="s">
        <v>492</v>
      </c>
      <c r="Q402">
        <v>1</v>
      </c>
      <c r="X402">
        <v>0.52</v>
      </c>
      <c r="Y402">
        <v>0</v>
      </c>
      <c r="Z402">
        <v>180.35</v>
      </c>
      <c r="AA402">
        <v>16.93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0.52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ROW(Source!A215)</f>
        <v>215</v>
      </c>
      <c r="B403">
        <v>78709964</v>
      </c>
      <c r="C403">
        <v>78709948</v>
      </c>
      <c r="D403">
        <v>75140186</v>
      </c>
      <c r="E403">
        <v>1</v>
      </c>
      <c r="F403">
        <v>1</v>
      </c>
      <c r="G403">
        <v>1077</v>
      </c>
      <c r="H403">
        <v>3</v>
      </c>
      <c r="I403" t="s">
        <v>622</v>
      </c>
      <c r="J403" t="s">
        <v>623</v>
      </c>
      <c r="K403" t="s">
        <v>624</v>
      </c>
      <c r="L403">
        <v>1339</v>
      </c>
      <c r="N403">
        <v>1007</v>
      </c>
      <c r="O403" t="s">
        <v>226</v>
      </c>
      <c r="P403" t="s">
        <v>226</v>
      </c>
      <c r="Q403">
        <v>1</v>
      </c>
      <c r="X403">
        <v>5</v>
      </c>
      <c r="Y403">
        <v>7.07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5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ROW(Source!A215)</f>
        <v>215</v>
      </c>
      <c r="B404">
        <v>78709965</v>
      </c>
      <c r="C404">
        <v>78709948</v>
      </c>
      <c r="D404">
        <v>75131330</v>
      </c>
      <c r="E404">
        <v>1077</v>
      </c>
      <c r="F404">
        <v>1</v>
      </c>
      <c r="G404">
        <v>1077</v>
      </c>
      <c r="H404">
        <v>3</v>
      </c>
      <c r="I404" t="s">
        <v>625</v>
      </c>
      <c r="J404" t="s">
        <v>3</v>
      </c>
      <c r="K404" t="s">
        <v>626</v>
      </c>
      <c r="L404">
        <v>1339</v>
      </c>
      <c r="N404">
        <v>1007</v>
      </c>
      <c r="O404" t="s">
        <v>226</v>
      </c>
      <c r="P404" t="s">
        <v>226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ROW(Source!A217)</f>
        <v>217</v>
      </c>
      <c r="B405">
        <v>78709974</v>
      </c>
      <c r="C405">
        <v>78709967</v>
      </c>
      <c r="D405">
        <v>75094012</v>
      </c>
      <c r="E405">
        <v>1077</v>
      </c>
      <c r="F405">
        <v>1</v>
      </c>
      <c r="G405">
        <v>1077</v>
      </c>
      <c r="H405">
        <v>1</v>
      </c>
      <c r="I405" t="s">
        <v>486</v>
      </c>
      <c r="J405" t="s">
        <v>3</v>
      </c>
      <c r="K405" t="s">
        <v>487</v>
      </c>
      <c r="L405">
        <v>1191</v>
      </c>
      <c r="N405">
        <v>1013</v>
      </c>
      <c r="O405" t="s">
        <v>488</v>
      </c>
      <c r="P405" t="s">
        <v>488</v>
      </c>
      <c r="Q405">
        <v>1</v>
      </c>
      <c r="X405">
        <v>24.3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24.3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ROW(Source!A217)</f>
        <v>217</v>
      </c>
      <c r="B406">
        <v>78709975</v>
      </c>
      <c r="C406">
        <v>78709967</v>
      </c>
      <c r="D406">
        <v>75170917</v>
      </c>
      <c r="E406">
        <v>1</v>
      </c>
      <c r="F406">
        <v>1</v>
      </c>
      <c r="G406">
        <v>1077</v>
      </c>
      <c r="H406">
        <v>2</v>
      </c>
      <c r="I406" t="s">
        <v>616</v>
      </c>
      <c r="J406" t="s">
        <v>617</v>
      </c>
      <c r="K406" t="s">
        <v>618</v>
      </c>
      <c r="L406">
        <v>1368</v>
      </c>
      <c r="N406">
        <v>1011</v>
      </c>
      <c r="O406" t="s">
        <v>492</v>
      </c>
      <c r="P406" t="s">
        <v>492</v>
      </c>
      <c r="Q406">
        <v>1</v>
      </c>
      <c r="X406">
        <v>0.47</v>
      </c>
      <c r="Y406">
        <v>0</v>
      </c>
      <c r="Z406">
        <v>140.38</v>
      </c>
      <c r="AA406">
        <v>12.62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0.47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ROW(Source!A217)</f>
        <v>217</v>
      </c>
      <c r="B407">
        <v>78709976</v>
      </c>
      <c r="C407">
        <v>78709967</v>
      </c>
      <c r="D407">
        <v>75170906</v>
      </c>
      <c r="E407">
        <v>1</v>
      </c>
      <c r="F407">
        <v>1</v>
      </c>
      <c r="G407">
        <v>1077</v>
      </c>
      <c r="H407">
        <v>2</v>
      </c>
      <c r="I407" t="s">
        <v>650</v>
      </c>
      <c r="J407" t="s">
        <v>651</v>
      </c>
      <c r="K407" t="s">
        <v>652</v>
      </c>
      <c r="L407">
        <v>1368</v>
      </c>
      <c r="N407">
        <v>1011</v>
      </c>
      <c r="O407" t="s">
        <v>492</v>
      </c>
      <c r="P407" t="s">
        <v>492</v>
      </c>
      <c r="Q407">
        <v>1</v>
      </c>
      <c r="X407">
        <v>1.3</v>
      </c>
      <c r="Y407">
        <v>0</v>
      </c>
      <c r="Z407">
        <v>163.81</v>
      </c>
      <c r="AA407">
        <v>14.54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1.3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ROW(Source!A217)</f>
        <v>217</v>
      </c>
      <c r="B408">
        <v>78709977</v>
      </c>
      <c r="C408">
        <v>78709967</v>
      </c>
      <c r="D408">
        <v>75140186</v>
      </c>
      <c r="E408">
        <v>1</v>
      </c>
      <c r="F408">
        <v>1</v>
      </c>
      <c r="G408">
        <v>1077</v>
      </c>
      <c r="H408">
        <v>3</v>
      </c>
      <c r="I408" t="s">
        <v>622</v>
      </c>
      <c r="J408" t="s">
        <v>623</v>
      </c>
      <c r="K408" t="s">
        <v>624</v>
      </c>
      <c r="L408">
        <v>1339</v>
      </c>
      <c r="N408">
        <v>1007</v>
      </c>
      <c r="O408" t="s">
        <v>226</v>
      </c>
      <c r="P408" t="s">
        <v>226</v>
      </c>
      <c r="Q408">
        <v>1</v>
      </c>
      <c r="X408">
        <v>2</v>
      </c>
      <c r="Y408">
        <v>7.07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2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ROW(Source!A217)</f>
        <v>217</v>
      </c>
      <c r="B409">
        <v>78709978</v>
      </c>
      <c r="C409">
        <v>78709967</v>
      </c>
      <c r="D409">
        <v>75131375</v>
      </c>
      <c r="E409">
        <v>1077</v>
      </c>
      <c r="F409">
        <v>1</v>
      </c>
      <c r="G409">
        <v>1077</v>
      </c>
      <c r="H409">
        <v>3</v>
      </c>
      <c r="I409" t="s">
        <v>664</v>
      </c>
      <c r="J409" t="s">
        <v>3</v>
      </c>
      <c r="K409" t="s">
        <v>665</v>
      </c>
      <c r="L409">
        <v>1339</v>
      </c>
      <c r="N409">
        <v>1007</v>
      </c>
      <c r="O409" t="s">
        <v>226</v>
      </c>
      <c r="P409" t="s">
        <v>226</v>
      </c>
      <c r="Q409">
        <v>1</v>
      </c>
      <c r="X409">
        <v>17.399999999999999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17.399999999999999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ROW(Source!A219)</f>
        <v>219</v>
      </c>
      <c r="B410">
        <v>78709994</v>
      </c>
      <c r="C410">
        <v>78709980</v>
      </c>
      <c r="D410">
        <v>75094012</v>
      </c>
      <c r="E410">
        <v>1077</v>
      </c>
      <c r="F410">
        <v>1</v>
      </c>
      <c r="G410">
        <v>1077</v>
      </c>
      <c r="H410">
        <v>1</v>
      </c>
      <c r="I410" t="s">
        <v>486</v>
      </c>
      <c r="J410" t="s">
        <v>3</v>
      </c>
      <c r="K410" t="s">
        <v>487</v>
      </c>
      <c r="L410">
        <v>1191</v>
      </c>
      <c r="N410">
        <v>1013</v>
      </c>
      <c r="O410" t="s">
        <v>488</v>
      </c>
      <c r="P410" t="s">
        <v>488</v>
      </c>
      <c r="Q410">
        <v>1</v>
      </c>
      <c r="X410">
        <v>267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267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ROW(Source!A219)</f>
        <v>219</v>
      </c>
      <c r="B411">
        <v>78709995</v>
      </c>
      <c r="C411">
        <v>78709980</v>
      </c>
      <c r="D411">
        <v>75171515</v>
      </c>
      <c r="E411">
        <v>1</v>
      </c>
      <c r="F411">
        <v>1</v>
      </c>
      <c r="G411">
        <v>1077</v>
      </c>
      <c r="H411">
        <v>2</v>
      </c>
      <c r="I411" t="s">
        <v>493</v>
      </c>
      <c r="J411" t="s">
        <v>494</v>
      </c>
      <c r="K411" t="s">
        <v>495</v>
      </c>
      <c r="L411">
        <v>1368</v>
      </c>
      <c r="N411">
        <v>1011</v>
      </c>
      <c r="O411" t="s">
        <v>492</v>
      </c>
      <c r="P411" t="s">
        <v>492</v>
      </c>
      <c r="Q411">
        <v>1</v>
      </c>
      <c r="X411">
        <v>0.59</v>
      </c>
      <c r="Y411">
        <v>0</v>
      </c>
      <c r="Z411">
        <v>83.1</v>
      </c>
      <c r="AA411">
        <v>12.62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0.59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ROW(Source!A219)</f>
        <v>219</v>
      </c>
      <c r="B412">
        <v>78709996</v>
      </c>
      <c r="C412">
        <v>78709980</v>
      </c>
      <c r="D412">
        <v>75170759</v>
      </c>
      <c r="E412">
        <v>1</v>
      </c>
      <c r="F412">
        <v>1</v>
      </c>
      <c r="G412">
        <v>1077</v>
      </c>
      <c r="H412">
        <v>2</v>
      </c>
      <c r="I412" t="s">
        <v>497</v>
      </c>
      <c r="J412" t="s">
        <v>498</v>
      </c>
      <c r="K412" t="s">
        <v>499</v>
      </c>
      <c r="L412">
        <v>1368</v>
      </c>
      <c r="N412">
        <v>1011</v>
      </c>
      <c r="O412" t="s">
        <v>492</v>
      </c>
      <c r="P412" t="s">
        <v>492</v>
      </c>
      <c r="Q412">
        <v>1</v>
      </c>
      <c r="X412">
        <v>0.45</v>
      </c>
      <c r="Y412">
        <v>0</v>
      </c>
      <c r="Z412">
        <v>179.17</v>
      </c>
      <c r="AA412">
        <v>16.93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0.45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ROW(Source!A219)</f>
        <v>219</v>
      </c>
      <c r="B413">
        <v>78709997</v>
      </c>
      <c r="C413">
        <v>78709980</v>
      </c>
      <c r="D413">
        <v>75170917</v>
      </c>
      <c r="E413">
        <v>1</v>
      </c>
      <c r="F413">
        <v>1</v>
      </c>
      <c r="G413">
        <v>1077</v>
      </c>
      <c r="H413">
        <v>2</v>
      </c>
      <c r="I413" t="s">
        <v>616</v>
      </c>
      <c r="J413" t="s">
        <v>617</v>
      </c>
      <c r="K413" t="s">
        <v>618</v>
      </c>
      <c r="L413">
        <v>1368</v>
      </c>
      <c r="N413">
        <v>1011</v>
      </c>
      <c r="O413" t="s">
        <v>492</v>
      </c>
      <c r="P413" t="s">
        <v>492</v>
      </c>
      <c r="Q413">
        <v>1</v>
      </c>
      <c r="X413">
        <v>11.76</v>
      </c>
      <c r="Y413">
        <v>0</v>
      </c>
      <c r="Z413">
        <v>140.38</v>
      </c>
      <c r="AA413">
        <v>12.62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11.76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ROW(Source!A219)</f>
        <v>219</v>
      </c>
      <c r="B414">
        <v>78709998</v>
      </c>
      <c r="C414">
        <v>78709980</v>
      </c>
      <c r="D414">
        <v>75170948</v>
      </c>
      <c r="E414">
        <v>1</v>
      </c>
      <c r="F414">
        <v>1</v>
      </c>
      <c r="G414">
        <v>1077</v>
      </c>
      <c r="H414">
        <v>2</v>
      </c>
      <c r="I414" t="s">
        <v>627</v>
      </c>
      <c r="J414" t="s">
        <v>628</v>
      </c>
      <c r="K414" t="s">
        <v>629</v>
      </c>
      <c r="L414">
        <v>1368</v>
      </c>
      <c r="N414">
        <v>1011</v>
      </c>
      <c r="O414" t="s">
        <v>492</v>
      </c>
      <c r="P414" t="s">
        <v>492</v>
      </c>
      <c r="Q414">
        <v>1</v>
      </c>
      <c r="X414">
        <v>10.8</v>
      </c>
      <c r="Y414">
        <v>0</v>
      </c>
      <c r="Z414">
        <v>20.51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10.8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ROW(Source!A219)</f>
        <v>219</v>
      </c>
      <c r="B415">
        <v>78709999</v>
      </c>
      <c r="C415">
        <v>78709980</v>
      </c>
      <c r="D415">
        <v>75171014</v>
      </c>
      <c r="E415">
        <v>1</v>
      </c>
      <c r="F415">
        <v>1</v>
      </c>
      <c r="G415">
        <v>1077</v>
      </c>
      <c r="H415">
        <v>2</v>
      </c>
      <c r="I415" t="s">
        <v>630</v>
      </c>
      <c r="J415" t="s">
        <v>631</v>
      </c>
      <c r="K415" t="s">
        <v>632</v>
      </c>
      <c r="L415">
        <v>1368</v>
      </c>
      <c r="N415">
        <v>1011</v>
      </c>
      <c r="O415" t="s">
        <v>492</v>
      </c>
      <c r="P415" t="s">
        <v>492</v>
      </c>
      <c r="Q415">
        <v>1</v>
      </c>
      <c r="X415">
        <v>17.399999999999999</v>
      </c>
      <c r="Y415">
        <v>0</v>
      </c>
      <c r="Z415">
        <v>0.23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17.399999999999999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ROW(Source!A219)</f>
        <v>219</v>
      </c>
      <c r="B416">
        <v>78710000</v>
      </c>
      <c r="C416">
        <v>78709980</v>
      </c>
      <c r="D416">
        <v>75140797</v>
      </c>
      <c r="E416">
        <v>1</v>
      </c>
      <c r="F416">
        <v>1</v>
      </c>
      <c r="G416">
        <v>1077</v>
      </c>
      <c r="H416">
        <v>3</v>
      </c>
      <c r="I416" t="s">
        <v>633</v>
      </c>
      <c r="J416" t="s">
        <v>634</v>
      </c>
      <c r="K416" t="s">
        <v>635</v>
      </c>
      <c r="L416">
        <v>1327</v>
      </c>
      <c r="N416">
        <v>1005</v>
      </c>
      <c r="O416" t="s">
        <v>288</v>
      </c>
      <c r="P416" t="s">
        <v>288</v>
      </c>
      <c r="Q416">
        <v>1</v>
      </c>
      <c r="X416">
        <v>12</v>
      </c>
      <c r="Y416">
        <v>5.04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12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ROW(Source!A219)</f>
        <v>219</v>
      </c>
      <c r="B417">
        <v>78710001</v>
      </c>
      <c r="C417">
        <v>78709980</v>
      </c>
      <c r="D417">
        <v>75140186</v>
      </c>
      <c r="E417">
        <v>1</v>
      </c>
      <c r="F417">
        <v>1</v>
      </c>
      <c r="G417">
        <v>1077</v>
      </c>
      <c r="H417">
        <v>3</v>
      </c>
      <c r="I417" t="s">
        <v>622</v>
      </c>
      <c r="J417" t="s">
        <v>623</v>
      </c>
      <c r="K417" t="s">
        <v>624</v>
      </c>
      <c r="L417">
        <v>1339</v>
      </c>
      <c r="N417">
        <v>1007</v>
      </c>
      <c r="O417" t="s">
        <v>226</v>
      </c>
      <c r="P417" t="s">
        <v>226</v>
      </c>
      <c r="Q417">
        <v>1</v>
      </c>
      <c r="X417">
        <v>178</v>
      </c>
      <c r="Y417">
        <v>7.07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178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ROW(Source!A219)</f>
        <v>219</v>
      </c>
      <c r="B418">
        <v>78710002</v>
      </c>
      <c r="C418">
        <v>78709980</v>
      </c>
      <c r="D418">
        <v>75140129</v>
      </c>
      <c r="E418">
        <v>1</v>
      </c>
      <c r="F418">
        <v>1</v>
      </c>
      <c r="G418">
        <v>1077</v>
      </c>
      <c r="H418">
        <v>3</v>
      </c>
      <c r="I418" t="s">
        <v>636</v>
      </c>
      <c r="J418" t="s">
        <v>637</v>
      </c>
      <c r="K418" t="s">
        <v>638</v>
      </c>
      <c r="L418">
        <v>1348</v>
      </c>
      <c r="N418">
        <v>1009</v>
      </c>
      <c r="O418" t="s">
        <v>247</v>
      </c>
      <c r="P418" t="s">
        <v>247</v>
      </c>
      <c r="Q418">
        <v>1000</v>
      </c>
      <c r="X418">
        <v>0.09</v>
      </c>
      <c r="Y418">
        <v>3386.07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0.09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ROW(Source!A219)</f>
        <v>219</v>
      </c>
      <c r="B419">
        <v>78710003</v>
      </c>
      <c r="C419">
        <v>78709980</v>
      </c>
      <c r="D419">
        <v>75140648</v>
      </c>
      <c r="E419">
        <v>1</v>
      </c>
      <c r="F419">
        <v>1</v>
      </c>
      <c r="G419">
        <v>1077</v>
      </c>
      <c r="H419">
        <v>3</v>
      </c>
      <c r="I419" t="s">
        <v>224</v>
      </c>
      <c r="J419" t="s">
        <v>227</v>
      </c>
      <c r="K419" t="s">
        <v>225</v>
      </c>
      <c r="L419">
        <v>1339</v>
      </c>
      <c r="N419">
        <v>1007</v>
      </c>
      <c r="O419" t="s">
        <v>226</v>
      </c>
      <c r="P419" t="s">
        <v>226</v>
      </c>
      <c r="Q419">
        <v>1</v>
      </c>
      <c r="X419">
        <v>40</v>
      </c>
      <c r="Y419">
        <v>104.99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40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ROW(Source!A219)</f>
        <v>219</v>
      </c>
      <c r="B420">
        <v>78710004</v>
      </c>
      <c r="C420">
        <v>78709980</v>
      </c>
      <c r="D420">
        <v>75152667</v>
      </c>
      <c r="E420">
        <v>1</v>
      </c>
      <c r="F420">
        <v>1</v>
      </c>
      <c r="G420">
        <v>1077</v>
      </c>
      <c r="H420">
        <v>3</v>
      </c>
      <c r="I420" t="s">
        <v>639</v>
      </c>
      <c r="J420" t="s">
        <v>640</v>
      </c>
      <c r="K420" t="s">
        <v>641</v>
      </c>
      <c r="L420">
        <v>1327</v>
      </c>
      <c r="N420">
        <v>1005</v>
      </c>
      <c r="O420" t="s">
        <v>288</v>
      </c>
      <c r="P420" t="s">
        <v>288</v>
      </c>
      <c r="Q420">
        <v>1</v>
      </c>
      <c r="X420">
        <v>10.199999999999999</v>
      </c>
      <c r="Y420">
        <v>90.15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10.199999999999999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ROW(Source!A219)</f>
        <v>219</v>
      </c>
      <c r="B421">
        <v>78710005</v>
      </c>
      <c r="C421">
        <v>78709980</v>
      </c>
      <c r="D421">
        <v>75132135</v>
      </c>
      <c r="E421">
        <v>1077</v>
      </c>
      <c r="F421">
        <v>1</v>
      </c>
      <c r="G421">
        <v>1077</v>
      </c>
      <c r="H421">
        <v>3</v>
      </c>
      <c r="I421" t="s">
        <v>642</v>
      </c>
      <c r="J421" t="s">
        <v>3</v>
      </c>
      <c r="K421" t="s">
        <v>643</v>
      </c>
      <c r="L421">
        <v>1339</v>
      </c>
      <c r="N421">
        <v>1007</v>
      </c>
      <c r="O421" t="s">
        <v>226</v>
      </c>
      <c r="P421" t="s">
        <v>226</v>
      </c>
      <c r="Q421">
        <v>1</v>
      </c>
      <c r="X421">
        <v>162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162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ROW(Source!A221)</f>
        <v>221</v>
      </c>
      <c r="B422">
        <v>78710012</v>
      </c>
      <c r="C422">
        <v>78710007</v>
      </c>
      <c r="D422">
        <v>75094012</v>
      </c>
      <c r="E422">
        <v>1077</v>
      </c>
      <c r="F422">
        <v>1</v>
      </c>
      <c r="G422">
        <v>1077</v>
      </c>
      <c r="H422">
        <v>1</v>
      </c>
      <c r="I422" t="s">
        <v>486</v>
      </c>
      <c r="J422" t="s">
        <v>3</v>
      </c>
      <c r="K422" t="s">
        <v>487</v>
      </c>
      <c r="L422">
        <v>1191</v>
      </c>
      <c r="N422">
        <v>1013</v>
      </c>
      <c r="O422" t="s">
        <v>488</v>
      </c>
      <c r="P422" t="s">
        <v>488</v>
      </c>
      <c r="Q422">
        <v>1</v>
      </c>
      <c r="X422">
        <v>5.17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1</v>
      </c>
      <c r="AF422" t="s">
        <v>3</v>
      </c>
      <c r="AG422">
        <v>5.17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ROW(Source!A221)</f>
        <v>221</v>
      </c>
      <c r="B423">
        <v>78710013</v>
      </c>
      <c r="C423">
        <v>78710007</v>
      </c>
      <c r="D423">
        <v>75152667</v>
      </c>
      <c r="E423">
        <v>1</v>
      </c>
      <c r="F423">
        <v>1</v>
      </c>
      <c r="G423">
        <v>1077</v>
      </c>
      <c r="H423">
        <v>3</v>
      </c>
      <c r="I423" t="s">
        <v>639</v>
      </c>
      <c r="J423" t="s">
        <v>640</v>
      </c>
      <c r="K423" t="s">
        <v>641</v>
      </c>
      <c r="L423">
        <v>1327</v>
      </c>
      <c r="N423">
        <v>1005</v>
      </c>
      <c r="O423" t="s">
        <v>288</v>
      </c>
      <c r="P423" t="s">
        <v>288</v>
      </c>
      <c r="Q423">
        <v>1</v>
      </c>
      <c r="X423">
        <v>0.65</v>
      </c>
      <c r="Y423">
        <v>90.15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0.65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ROW(Source!A221)</f>
        <v>221</v>
      </c>
      <c r="B424">
        <v>78710014</v>
      </c>
      <c r="C424">
        <v>78710007</v>
      </c>
      <c r="D424">
        <v>75132135</v>
      </c>
      <c r="E424">
        <v>1077</v>
      </c>
      <c r="F424">
        <v>1</v>
      </c>
      <c r="G424">
        <v>1077</v>
      </c>
      <c r="H424">
        <v>3</v>
      </c>
      <c r="I424" t="s">
        <v>642</v>
      </c>
      <c r="J424" t="s">
        <v>3</v>
      </c>
      <c r="K424" t="s">
        <v>643</v>
      </c>
      <c r="L424">
        <v>1339</v>
      </c>
      <c r="N424">
        <v>1007</v>
      </c>
      <c r="O424" t="s">
        <v>226</v>
      </c>
      <c r="P424" t="s">
        <v>226</v>
      </c>
      <c r="Q424">
        <v>1</v>
      </c>
      <c r="X424">
        <v>10.199999999999999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10.199999999999999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ROW(Source!A224)</f>
        <v>224</v>
      </c>
      <c r="B425">
        <v>78710025</v>
      </c>
      <c r="C425">
        <v>78710017</v>
      </c>
      <c r="D425">
        <v>75094012</v>
      </c>
      <c r="E425">
        <v>1077</v>
      </c>
      <c r="F425">
        <v>1</v>
      </c>
      <c r="G425">
        <v>1077</v>
      </c>
      <c r="H425">
        <v>1</v>
      </c>
      <c r="I425" t="s">
        <v>486</v>
      </c>
      <c r="J425" t="s">
        <v>3</v>
      </c>
      <c r="K425" t="s">
        <v>487</v>
      </c>
      <c r="L425">
        <v>1191</v>
      </c>
      <c r="N425">
        <v>1013</v>
      </c>
      <c r="O425" t="s">
        <v>488</v>
      </c>
      <c r="P425" t="s">
        <v>488</v>
      </c>
      <c r="Q425">
        <v>1</v>
      </c>
      <c r="X425">
        <v>69.8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3</v>
      </c>
      <c r="AG425">
        <v>69.8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ROW(Source!A224)</f>
        <v>224</v>
      </c>
      <c r="B426">
        <v>78710026</v>
      </c>
      <c r="C426">
        <v>78710017</v>
      </c>
      <c r="D426">
        <v>75170759</v>
      </c>
      <c r="E426">
        <v>1</v>
      </c>
      <c r="F426">
        <v>1</v>
      </c>
      <c r="G426">
        <v>1077</v>
      </c>
      <c r="H426">
        <v>2</v>
      </c>
      <c r="I426" t="s">
        <v>497</v>
      </c>
      <c r="J426" t="s">
        <v>498</v>
      </c>
      <c r="K426" t="s">
        <v>499</v>
      </c>
      <c r="L426">
        <v>1368</v>
      </c>
      <c r="N426">
        <v>1011</v>
      </c>
      <c r="O426" t="s">
        <v>492</v>
      </c>
      <c r="P426" t="s">
        <v>492</v>
      </c>
      <c r="Q426">
        <v>1</v>
      </c>
      <c r="X426">
        <v>0.61</v>
      </c>
      <c r="Y426">
        <v>0</v>
      </c>
      <c r="Z426">
        <v>179.17</v>
      </c>
      <c r="AA426">
        <v>16.93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0.61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ROW(Source!A224)</f>
        <v>224</v>
      </c>
      <c r="B427">
        <v>78710027</v>
      </c>
      <c r="C427">
        <v>78710017</v>
      </c>
      <c r="D427">
        <v>75140198</v>
      </c>
      <c r="E427">
        <v>1</v>
      </c>
      <c r="F427">
        <v>1</v>
      </c>
      <c r="G427">
        <v>1077</v>
      </c>
      <c r="H427">
        <v>3</v>
      </c>
      <c r="I427" t="s">
        <v>676</v>
      </c>
      <c r="J427" t="s">
        <v>677</v>
      </c>
      <c r="K427" t="s">
        <v>678</v>
      </c>
      <c r="L427">
        <v>1348</v>
      </c>
      <c r="N427">
        <v>1009</v>
      </c>
      <c r="O427" t="s">
        <v>247</v>
      </c>
      <c r="P427" t="s">
        <v>247</v>
      </c>
      <c r="Q427">
        <v>1000</v>
      </c>
      <c r="X427">
        <v>1E-3</v>
      </c>
      <c r="Y427">
        <v>6521.42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1E-3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ROW(Source!A224)</f>
        <v>224</v>
      </c>
      <c r="B428">
        <v>78710028</v>
      </c>
      <c r="C428">
        <v>78710017</v>
      </c>
      <c r="D428">
        <v>75140282</v>
      </c>
      <c r="E428">
        <v>1</v>
      </c>
      <c r="F428">
        <v>1</v>
      </c>
      <c r="G428">
        <v>1077</v>
      </c>
      <c r="H428">
        <v>3</v>
      </c>
      <c r="I428" t="s">
        <v>679</v>
      </c>
      <c r="J428" t="s">
        <v>680</v>
      </c>
      <c r="K428" t="s">
        <v>681</v>
      </c>
      <c r="L428">
        <v>1339</v>
      </c>
      <c r="N428">
        <v>1007</v>
      </c>
      <c r="O428" t="s">
        <v>226</v>
      </c>
      <c r="P428" t="s">
        <v>226</v>
      </c>
      <c r="Q428">
        <v>1</v>
      </c>
      <c r="X428">
        <v>0.17</v>
      </c>
      <c r="Y428">
        <v>1828.56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0.17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ROW(Source!A224)</f>
        <v>224</v>
      </c>
      <c r="B429">
        <v>78710029</v>
      </c>
      <c r="C429">
        <v>78710017</v>
      </c>
      <c r="D429">
        <v>75147541</v>
      </c>
      <c r="E429">
        <v>1</v>
      </c>
      <c r="F429">
        <v>1</v>
      </c>
      <c r="G429">
        <v>1077</v>
      </c>
      <c r="H429">
        <v>3</v>
      </c>
      <c r="I429" t="s">
        <v>682</v>
      </c>
      <c r="J429" t="s">
        <v>683</v>
      </c>
      <c r="K429" t="s">
        <v>684</v>
      </c>
      <c r="L429">
        <v>1339</v>
      </c>
      <c r="N429">
        <v>1007</v>
      </c>
      <c r="O429" t="s">
        <v>226</v>
      </c>
      <c r="P429" t="s">
        <v>226</v>
      </c>
      <c r="Q429">
        <v>1</v>
      </c>
      <c r="X429">
        <v>0.06</v>
      </c>
      <c r="Y429">
        <v>451.14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0.06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ROW(Source!A224)</f>
        <v>224</v>
      </c>
      <c r="B430">
        <v>78710030</v>
      </c>
      <c r="C430">
        <v>78710017</v>
      </c>
      <c r="D430">
        <v>75132011</v>
      </c>
      <c r="E430">
        <v>1077</v>
      </c>
      <c r="F430">
        <v>1</v>
      </c>
      <c r="G430">
        <v>1077</v>
      </c>
      <c r="H430">
        <v>3</v>
      </c>
      <c r="I430" t="s">
        <v>685</v>
      </c>
      <c r="J430" t="s">
        <v>3</v>
      </c>
      <c r="K430" t="s">
        <v>686</v>
      </c>
      <c r="L430">
        <v>1339</v>
      </c>
      <c r="N430">
        <v>1007</v>
      </c>
      <c r="O430" t="s">
        <v>226</v>
      </c>
      <c r="P430" t="s">
        <v>226</v>
      </c>
      <c r="Q430">
        <v>1</v>
      </c>
      <c r="X430">
        <v>3.9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3.9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ROW(Source!A224)</f>
        <v>224</v>
      </c>
      <c r="B431">
        <v>78710031</v>
      </c>
      <c r="C431">
        <v>78710017</v>
      </c>
      <c r="D431">
        <v>75137108</v>
      </c>
      <c r="E431">
        <v>1077</v>
      </c>
      <c r="F431">
        <v>1</v>
      </c>
      <c r="G431">
        <v>1077</v>
      </c>
      <c r="H431">
        <v>3</v>
      </c>
      <c r="I431" t="s">
        <v>687</v>
      </c>
      <c r="J431" t="s">
        <v>3</v>
      </c>
      <c r="K431" t="s">
        <v>688</v>
      </c>
      <c r="L431">
        <v>1339</v>
      </c>
      <c r="N431">
        <v>1007</v>
      </c>
      <c r="O431" t="s">
        <v>226</v>
      </c>
      <c r="P431" t="s">
        <v>226</v>
      </c>
      <c r="Q431">
        <v>1</v>
      </c>
      <c r="X431">
        <v>4.3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4.3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ROW(Source!A225)</f>
        <v>225</v>
      </c>
      <c r="B432">
        <v>78710041</v>
      </c>
      <c r="C432">
        <v>78710032</v>
      </c>
      <c r="D432">
        <v>75094012</v>
      </c>
      <c r="E432">
        <v>1077</v>
      </c>
      <c r="F432">
        <v>1</v>
      </c>
      <c r="G432">
        <v>1077</v>
      </c>
      <c r="H432">
        <v>1</v>
      </c>
      <c r="I432" t="s">
        <v>486</v>
      </c>
      <c r="J432" t="s">
        <v>3</v>
      </c>
      <c r="K432" t="s">
        <v>487</v>
      </c>
      <c r="L432">
        <v>1191</v>
      </c>
      <c r="N432">
        <v>1013</v>
      </c>
      <c r="O432" t="s">
        <v>488</v>
      </c>
      <c r="P432" t="s">
        <v>488</v>
      </c>
      <c r="Q432">
        <v>1</v>
      </c>
      <c r="X432">
        <v>69.8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1</v>
      </c>
      <c r="AF432" t="s">
        <v>3</v>
      </c>
      <c r="AG432">
        <v>69.8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ROW(Source!A225)</f>
        <v>225</v>
      </c>
      <c r="B433">
        <v>78710042</v>
      </c>
      <c r="C433">
        <v>78710032</v>
      </c>
      <c r="D433">
        <v>75170759</v>
      </c>
      <c r="E433">
        <v>1</v>
      </c>
      <c r="F433">
        <v>1</v>
      </c>
      <c r="G433">
        <v>1077</v>
      </c>
      <c r="H433">
        <v>2</v>
      </c>
      <c r="I433" t="s">
        <v>497</v>
      </c>
      <c r="J433" t="s">
        <v>498</v>
      </c>
      <c r="K433" t="s">
        <v>499</v>
      </c>
      <c r="L433">
        <v>1368</v>
      </c>
      <c r="N433">
        <v>1011</v>
      </c>
      <c r="O433" t="s">
        <v>492</v>
      </c>
      <c r="P433" t="s">
        <v>492</v>
      </c>
      <c r="Q433">
        <v>1</v>
      </c>
      <c r="X433">
        <v>0.61</v>
      </c>
      <c r="Y433">
        <v>0</v>
      </c>
      <c r="Z433">
        <v>179.17</v>
      </c>
      <c r="AA433">
        <v>16.93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0.61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ROW(Source!A225)</f>
        <v>225</v>
      </c>
      <c r="B434">
        <v>78710043</v>
      </c>
      <c r="C434">
        <v>78710032</v>
      </c>
      <c r="D434">
        <v>75140198</v>
      </c>
      <c r="E434">
        <v>1</v>
      </c>
      <c r="F434">
        <v>1</v>
      </c>
      <c r="G434">
        <v>1077</v>
      </c>
      <c r="H434">
        <v>3</v>
      </c>
      <c r="I434" t="s">
        <v>676</v>
      </c>
      <c r="J434" t="s">
        <v>677</v>
      </c>
      <c r="K434" t="s">
        <v>678</v>
      </c>
      <c r="L434">
        <v>1348</v>
      </c>
      <c r="N434">
        <v>1009</v>
      </c>
      <c r="O434" t="s">
        <v>247</v>
      </c>
      <c r="P434" t="s">
        <v>247</v>
      </c>
      <c r="Q434">
        <v>1000</v>
      </c>
      <c r="X434">
        <v>1E-3</v>
      </c>
      <c r="Y434">
        <v>6521.42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1E-3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ROW(Source!A225)</f>
        <v>225</v>
      </c>
      <c r="B435">
        <v>78710044</v>
      </c>
      <c r="C435">
        <v>78710032</v>
      </c>
      <c r="D435">
        <v>75140282</v>
      </c>
      <c r="E435">
        <v>1</v>
      </c>
      <c r="F435">
        <v>1</v>
      </c>
      <c r="G435">
        <v>1077</v>
      </c>
      <c r="H435">
        <v>3</v>
      </c>
      <c r="I435" t="s">
        <v>679</v>
      </c>
      <c r="J435" t="s">
        <v>680</v>
      </c>
      <c r="K435" t="s">
        <v>681</v>
      </c>
      <c r="L435">
        <v>1339</v>
      </c>
      <c r="N435">
        <v>1007</v>
      </c>
      <c r="O435" t="s">
        <v>226</v>
      </c>
      <c r="P435" t="s">
        <v>226</v>
      </c>
      <c r="Q435">
        <v>1</v>
      </c>
      <c r="X435">
        <v>0.17</v>
      </c>
      <c r="Y435">
        <v>1828.56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0.17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ROW(Source!A225)</f>
        <v>225</v>
      </c>
      <c r="B436">
        <v>78710045</v>
      </c>
      <c r="C436">
        <v>78710032</v>
      </c>
      <c r="D436">
        <v>75147541</v>
      </c>
      <c r="E436">
        <v>1</v>
      </c>
      <c r="F436">
        <v>1</v>
      </c>
      <c r="G436">
        <v>1077</v>
      </c>
      <c r="H436">
        <v>3</v>
      </c>
      <c r="I436" t="s">
        <v>682</v>
      </c>
      <c r="J436" t="s">
        <v>683</v>
      </c>
      <c r="K436" t="s">
        <v>684</v>
      </c>
      <c r="L436">
        <v>1339</v>
      </c>
      <c r="N436">
        <v>1007</v>
      </c>
      <c r="O436" t="s">
        <v>226</v>
      </c>
      <c r="P436" t="s">
        <v>226</v>
      </c>
      <c r="Q436">
        <v>1</v>
      </c>
      <c r="X436">
        <v>0.06</v>
      </c>
      <c r="Y436">
        <v>451.14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0.06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ROW(Source!A225)</f>
        <v>225</v>
      </c>
      <c r="B437">
        <v>78710046</v>
      </c>
      <c r="C437">
        <v>78710032</v>
      </c>
      <c r="D437">
        <v>75132011</v>
      </c>
      <c r="E437">
        <v>1077</v>
      </c>
      <c r="F437">
        <v>1</v>
      </c>
      <c r="G437">
        <v>1077</v>
      </c>
      <c r="H437">
        <v>3</v>
      </c>
      <c r="I437" t="s">
        <v>685</v>
      </c>
      <c r="J437" t="s">
        <v>3</v>
      </c>
      <c r="K437" t="s">
        <v>686</v>
      </c>
      <c r="L437">
        <v>1339</v>
      </c>
      <c r="N437">
        <v>1007</v>
      </c>
      <c r="O437" t="s">
        <v>226</v>
      </c>
      <c r="P437" t="s">
        <v>226</v>
      </c>
      <c r="Q437">
        <v>1</v>
      </c>
      <c r="X437">
        <v>3.9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 t="s">
        <v>3</v>
      </c>
      <c r="AG437">
        <v>3.9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ROW(Source!A225)</f>
        <v>225</v>
      </c>
      <c r="B438">
        <v>78710047</v>
      </c>
      <c r="C438">
        <v>78710032</v>
      </c>
      <c r="D438">
        <v>75137108</v>
      </c>
      <c r="E438">
        <v>1077</v>
      </c>
      <c r="F438">
        <v>1</v>
      </c>
      <c r="G438">
        <v>1077</v>
      </c>
      <c r="H438">
        <v>3</v>
      </c>
      <c r="I438" t="s">
        <v>687</v>
      </c>
      <c r="J438" t="s">
        <v>3</v>
      </c>
      <c r="K438" t="s">
        <v>688</v>
      </c>
      <c r="L438">
        <v>1339</v>
      </c>
      <c r="N438">
        <v>1007</v>
      </c>
      <c r="O438" t="s">
        <v>226</v>
      </c>
      <c r="P438" t="s">
        <v>226</v>
      </c>
      <c r="Q438">
        <v>1</v>
      </c>
      <c r="X438">
        <v>4.3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</v>
      </c>
      <c r="AG438">
        <v>4.3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ROW(Source!A227)</f>
        <v>227</v>
      </c>
      <c r="B439">
        <v>78710058</v>
      </c>
      <c r="C439">
        <v>78710049</v>
      </c>
      <c r="D439">
        <v>75094012</v>
      </c>
      <c r="E439">
        <v>1077</v>
      </c>
      <c r="F439">
        <v>1</v>
      </c>
      <c r="G439">
        <v>1077</v>
      </c>
      <c r="H439">
        <v>1</v>
      </c>
      <c r="I439" t="s">
        <v>486</v>
      </c>
      <c r="J439" t="s">
        <v>3</v>
      </c>
      <c r="K439" t="s">
        <v>487</v>
      </c>
      <c r="L439">
        <v>1191</v>
      </c>
      <c r="N439">
        <v>1013</v>
      </c>
      <c r="O439" t="s">
        <v>488</v>
      </c>
      <c r="P439" t="s">
        <v>488</v>
      </c>
      <c r="Q439">
        <v>1</v>
      </c>
      <c r="X439">
        <v>69.8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1</v>
      </c>
      <c r="AF439" t="s">
        <v>3</v>
      </c>
      <c r="AG439">
        <v>69.8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ROW(Source!A227)</f>
        <v>227</v>
      </c>
      <c r="B440">
        <v>78710059</v>
      </c>
      <c r="C440">
        <v>78710049</v>
      </c>
      <c r="D440">
        <v>75170759</v>
      </c>
      <c r="E440">
        <v>1</v>
      </c>
      <c r="F440">
        <v>1</v>
      </c>
      <c r="G440">
        <v>1077</v>
      </c>
      <c r="H440">
        <v>2</v>
      </c>
      <c r="I440" t="s">
        <v>497</v>
      </c>
      <c r="J440" t="s">
        <v>498</v>
      </c>
      <c r="K440" t="s">
        <v>499</v>
      </c>
      <c r="L440">
        <v>1368</v>
      </c>
      <c r="N440">
        <v>1011</v>
      </c>
      <c r="O440" t="s">
        <v>492</v>
      </c>
      <c r="P440" t="s">
        <v>492</v>
      </c>
      <c r="Q440">
        <v>1</v>
      </c>
      <c r="X440">
        <v>0.61</v>
      </c>
      <c r="Y440">
        <v>0</v>
      </c>
      <c r="Z440">
        <v>179.17</v>
      </c>
      <c r="AA440">
        <v>16.93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0.61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ROW(Source!A227)</f>
        <v>227</v>
      </c>
      <c r="B441">
        <v>78710060</v>
      </c>
      <c r="C441">
        <v>78710049</v>
      </c>
      <c r="D441">
        <v>75140198</v>
      </c>
      <c r="E441">
        <v>1</v>
      </c>
      <c r="F441">
        <v>1</v>
      </c>
      <c r="G441">
        <v>1077</v>
      </c>
      <c r="H441">
        <v>3</v>
      </c>
      <c r="I441" t="s">
        <v>676</v>
      </c>
      <c r="J441" t="s">
        <v>677</v>
      </c>
      <c r="K441" t="s">
        <v>678</v>
      </c>
      <c r="L441">
        <v>1348</v>
      </c>
      <c r="N441">
        <v>1009</v>
      </c>
      <c r="O441" t="s">
        <v>247</v>
      </c>
      <c r="P441" t="s">
        <v>247</v>
      </c>
      <c r="Q441">
        <v>1000</v>
      </c>
      <c r="X441">
        <v>1E-3</v>
      </c>
      <c r="Y441">
        <v>6521.42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1E-3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ROW(Source!A227)</f>
        <v>227</v>
      </c>
      <c r="B442">
        <v>78710061</v>
      </c>
      <c r="C442">
        <v>78710049</v>
      </c>
      <c r="D442">
        <v>75140282</v>
      </c>
      <c r="E442">
        <v>1</v>
      </c>
      <c r="F442">
        <v>1</v>
      </c>
      <c r="G442">
        <v>1077</v>
      </c>
      <c r="H442">
        <v>3</v>
      </c>
      <c r="I442" t="s">
        <v>679</v>
      </c>
      <c r="J442" t="s">
        <v>680</v>
      </c>
      <c r="K442" t="s">
        <v>681</v>
      </c>
      <c r="L442">
        <v>1339</v>
      </c>
      <c r="N442">
        <v>1007</v>
      </c>
      <c r="O442" t="s">
        <v>226</v>
      </c>
      <c r="P442" t="s">
        <v>226</v>
      </c>
      <c r="Q442">
        <v>1</v>
      </c>
      <c r="X442">
        <v>0.17</v>
      </c>
      <c r="Y442">
        <v>1828.56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0.17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ROW(Source!A227)</f>
        <v>227</v>
      </c>
      <c r="B443">
        <v>78710062</v>
      </c>
      <c r="C443">
        <v>78710049</v>
      </c>
      <c r="D443">
        <v>75147541</v>
      </c>
      <c r="E443">
        <v>1</v>
      </c>
      <c r="F443">
        <v>1</v>
      </c>
      <c r="G443">
        <v>1077</v>
      </c>
      <c r="H443">
        <v>3</v>
      </c>
      <c r="I443" t="s">
        <v>682</v>
      </c>
      <c r="J443" t="s">
        <v>683</v>
      </c>
      <c r="K443" t="s">
        <v>684</v>
      </c>
      <c r="L443">
        <v>1339</v>
      </c>
      <c r="N443">
        <v>1007</v>
      </c>
      <c r="O443" t="s">
        <v>226</v>
      </c>
      <c r="P443" t="s">
        <v>226</v>
      </c>
      <c r="Q443">
        <v>1</v>
      </c>
      <c r="X443">
        <v>0.06</v>
      </c>
      <c r="Y443">
        <v>451.14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0.06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ROW(Source!A227)</f>
        <v>227</v>
      </c>
      <c r="B444">
        <v>78710063</v>
      </c>
      <c r="C444">
        <v>78710049</v>
      </c>
      <c r="D444">
        <v>75132011</v>
      </c>
      <c r="E444">
        <v>1077</v>
      </c>
      <c r="F444">
        <v>1</v>
      </c>
      <c r="G444">
        <v>1077</v>
      </c>
      <c r="H444">
        <v>3</v>
      </c>
      <c r="I444" t="s">
        <v>685</v>
      </c>
      <c r="J444" t="s">
        <v>3</v>
      </c>
      <c r="K444" t="s">
        <v>686</v>
      </c>
      <c r="L444">
        <v>1339</v>
      </c>
      <c r="N444">
        <v>1007</v>
      </c>
      <c r="O444" t="s">
        <v>226</v>
      </c>
      <c r="P444" t="s">
        <v>226</v>
      </c>
      <c r="Q444">
        <v>1</v>
      </c>
      <c r="X444">
        <v>3.9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3</v>
      </c>
      <c r="AG444">
        <v>3.9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ROW(Source!A227)</f>
        <v>227</v>
      </c>
      <c r="B445">
        <v>78710064</v>
      </c>
      <c r="C445">
        <v>78710049</v>
      </c>
      <c r="D445">
        <v>75137108</v>
      </c>
      <c r="E445">
        <v>1077</v>
      </c>
      <c r="F445">
        <v>1</v>
      </c>
      <c r="G445">
        <v>1077</v>
      </c>
      <c r="H445">
        <v>3</v>
      </c>
      <c r="I445" t="s">
        <v>687</v>
      </c>
      <c r="J445" t="s">
        <v>3</v>
      </c>
      <c r="K445" t="s">
        <v>688</v>
      </c>
      <c r="L445">
        <v>1339</v>
      </c>
      <c r="N445">
        <v>1007</v>
      </c>
      <c r="O445" t="s">
        <v>226</v>
      </c>
      <c r="P445" t="s">
        <v>226</v>
      </c>
      <c r="Q445">
        <v>1</v>
      </c>
      <c r="X445">
        <v>4.3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3</v>
      </c>
      <c r="AG445">
        <v>4.3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ROW(Source!A229)</f>
        <v>229</v>
      </c>
      <c r="B446">
        <v>78710075</v>
      </c>
      <c r="C446">
        <v>78710066</v>
      </c>
      <c r="D446">
        <v>75094012</v>
      </c>
      <c r="E446">
        <v>1077</v>
      </c>
      <c r="F446">
        <v>1</v>
      </c>
      <c r="G446">
        <v>1077</v>
      </c>
      <c r="H446">
        <v>1</v>
      </c>
      <c r="I446" t="s">
        <v>486</v>
      </c>
      <c r="J446" t="s">
        <v>3</v>
      </c>
      <c r="K446" t="s">
        <v>487</v>
      </c>
      <c r="L446">
        <v>1191</v>
      </c>
      <c r="N446">
        <v>1013</v>
      </c>
      <c r="O446" t="s">
        <v>488</v>
      </c>
      <c r="P446" t="s">
        <v>488</v>
      </c>
      <c r="Q446">
        <v>1</v>
      </c>
      <c r="X446">
        <v>100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1</v>
      </c>
      <c r="AF446" t="s">
        <v>3</v>
      </c>
      <c r="AG446">
        <v>100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ROW(Source!A229)</f>
        <v>229</v>
      </c>
      <c r="B447">
        <v>78710076</v>
      </c>
      <c r="C447">
        <v>78710066</v>
      </c>
      <c r="D447">
        <v>75170759</v>
      </c>
      <c r="E447">
        <v>1</v>
      </c>
      <c r="F447">
        <v>1</v>
      </c>
      <c r="G447">
        <v>1077</v>
      </c>
      <c r="H447">
        <v>2</v>
      </c>
      <c r="I447" t="s">
        <v>497</v>
      </c>
      <c r="J447" t="s">
        <v>498</v>
      </c>
      <c r="K447" t="s">
        <v>499</v>
      </c>
      <c r="L447">
        <v>1368</v>
      </c>
      <c r="N447">
        <v>1011</v>
      </c>
      <c r="O447" t="s">
        <v>492</v>
      </c>
      <c r="P447" t="s">
        <v>492</v>
      </c>
      <c r="Q447">
        <v>1</v>
      </c>
      <c r="X447">
        <v>0.61</v>
      </c>
      <c r="Y447">
        <v>0</v>
      </c>
      <c r="Z447">
        <v>179.17</v>
      </c>
      <c r="AA447">
        <v>16.93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0.61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ROW(Source!A229)</f>
        <v>229</v>
      </c>
      <c r="B448">
        <v>78710077</v>
      </c>
      <c r="C448">
        <v>78710066</v>
      </c>
      <c r="D448">
        <v>75140198</v>
      </c>
      <c r="E448">
        <v>1</v>
      </c>
      <c r="F448">
        <v>1</v>
      </c>
      <c r="G448">
        <v>1077</v>
      </c>
      <c r="H448">
        <v>3</v>
      </c>
      <c r="I448" t="s">
        <v>676</v>
      </c>
      <c r="J448" t="s">
        <v>677</v>
      </c>
      <c r="K448" t="s">
        <v>678</v>
      </c>
      <c r="L448">
        <v>1348</v>
      </c>
      <c r="N448">
        <v>1009</v>
      </c>
      <c r="O448" t="s">
        <v>247</v>
      </c>
      <c r="P448" t="s">
        <v>247</v>
      </c>
      <c r="Q448">
        <v>1000</v>
      </c>
      <c r="X448">
        <v>1E-3</v>
      </c>
      <c r="Y448">
        <v>6521.42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1E-3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ROW(Source!A229)</f>
        <v>229</v>
      </c>
      <c r="B449">
        <v>78710078</v>
      </c>
      <c r="C449">
        <v>78710066</v>
      </c>
      <c r="D449">
        <v>75140282</v>
      </c>
      <c r="E449">
        <v>1</v>
      </c>
      <c r="F449">
        <v>1</v>
      </c>
      <c r="G449">
        <v>1077</v>
      </c>
      <c r="H449">
        <v>3</v>
      </c>
      <c r="I449" t="s">
        <v>679</v>
      </c>
      <c r="J449" t="s">
        <v>680</v>
      </c>
      <c r="K449" t="s">
        <v>681</v>
      </c>
      <c r="L449">
        <v>1339</v>
      </c>
      <c r="N449">
        <v>1007</v>
      </c>
      <c r="O449" t="s">
        <v>226</v>
      </c>
      <c r="P449" t="s">
        <v>226</v>
      </c>
      <c r="Q449">
        <v>1</v>
      </c>
      <c r="X449">
        <v>0.17</v>
      </c>
      <c r="Y449">
        <v>1828.56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0.17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ROW(Source!A229)</f>
        <v>229</v>
      </c>
      <c r="B450">
        <v>78710079</v>
      </c>
      <c r="C450">
        <v>78710066</v>
      </c>
      <c r="D450">
        <v>75147541</v>
      </c>
      <c r="E450">
        <v>1</v>
      </c>
      <c r="F450">
        <v>1</v>
      </c>
      <c r="G450">
        <v>1077</v>
      </c>
      <c r="H450">
        <v>3</v>
      </c>
      <c r="I450" t="s">
        <v>682</v>
      </c>
      <c r="J450" t="s">
        <v>683</v>
      </c>
      <c r="K450" t="s">
        <v>684</v>
      </c>
      <c r="L450">
        <v>1339</v>
      </c>
      <c r="N450">
        <v>1007</v>
      </c>
      <c r="O450" t="s">
        <v>226</v>
      </c>
      <c r="P450" t="s">
        <v>226</v>
      </c>
      <c r="Q450">
        <v>1</v>
      </c>
      <c r="X450">
        <v>0.06</v>
      </c>
      <c r="Y450">
        <v>451.14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0.06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ROW(Source!A229)</f>
        <v>229</v>
      </c>
      <c r="B451">
        <v>78710080</v>
      </c>
      <c r="C451">
        <v>78710066</v>
      </c>
      <c r="D451">
        <v>75131707</v>
      </c>
      <c r="E451">
        <v>1077</v>
      </c>
      <c r="F451">
        <v>1</v>
      </c>
      <c r="G451">
        <v>1077</v>
      </c>
      <c r="H451">
        <v>3</v>
      </c>
      <c r="I451" t="s">
        <v>689</v>
      </c>
      <c r="J451" t="s">
        <v>3</v>
      </c>
      <c r="K451" t="s">
        <v>690</v>
      </c>
      <c r="L451">
        <v>1301</v>
      </c>
      <c r="N451">
        <v>1003</v>
      </c>
      <c r="O451" t="s">
        <v>328</v>
      </c>
      <c r="P451" t="s">
        <v>328</v>
      </c>
      <c r="Q451">
        <v>1</v>
      </c>
      <c r="X451">
        <v>100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3</v>
      </c>
      <c r="AG451">
        <v>100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ROW(Source!A229)</f>
        <v>229</v>
      </c>
      <c r="B452">
        <v>78710081</v>
      </c>
      <c r="C452">
        <v>78710066</v>
      </c>
      <c r="D452">
        <v>75132011</v>
      </c>
      <c r="E452">
        <v>1077</v>
      </c>
      <c r="F452">
        <v>1</v>
      </c>
      <c r="G452">
        <v>1077</v>
      </c>
      <c r="H452">
        <v>3</v>
      </c>
      <c r="I452" t="s">
        <v>685</v>
      </c>
      <c r="J452" t="s">
        <v>3</v>
      </c>
      <c r="K452" t="s">
        <v>686</v>
      </c>
      <c r="L452">
        <v>1339</v>
      </c>
      <c r="N452">
        <v>1007</v>
      </c>
      <c r="O452" t="s">
        <v>226</v>
      </c>
      <c r="P452" t="s">
        <v>226</v>
      </c>
      <c r="Q452">
        <v>1</v>
      </c>
      <c r="X452">
        <v>3.9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3.9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ROW(Source!A231)</f>
        <v>231</v>
      </c>
      <c r="B453">
        <v>78710092</v>
      </c>
      <c r="C453">
        <v>78710083</v>
      </c>
      <c r="D453">
        <v>75094012</v>
      </c>
      <c r="E453">
        <v>1077</v>
      </c>
      <c r="F453">
        <v>1</v>
      </c>
      <c r="G453">
        <v>1077</v>
      </c>
      <c r="H453">
        <v>1</v>
      </c>
      <c r="I453" t="s">
        <v>486</v>
      </c>
      <c r="J453" t="s">
        <v>3</v>
      </c>
      <c r="K453" t="s">
        <v>487</v>
      </c>
      <c r="L453">
        <v>1191</v>
      </c>
      <c r="N453">
        <v>1013</v>
      </c>
      <c r="O453" t="s">
        <v>488</v>
      </c>
      <c r="P453" t="s">
        <v>488</v>
      </c>
      <c r="Q453">
        <v>1</v>
      </c>
      <c r="X453">
        <v>69.8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1</v>
      </c>
      <c r="AF453" t="s">
        <v>3</v>
      </c>
      <c r="AG453">
        <v>69.8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ROW(Source!A231)</f>
        <v>231</v>
      </c>
      <c r="B454">
        <v>78710093</v>
      </c>
      <c r="C454">
        <v>78710083</v>
      </c>
      <c r="D454">
        <v>75170759</v>
      </c>
      <c r="E454">
        <v>1</v>
      </c>
      <c r="F454">
        <v>1</v>
      </c>
      <c r="G454">
        <v>1077</v>
      </c>
      <c r="H454">
        <v>2</v>
      </c>
      <c r="I454" t="s">
        <v>497</v>
      </c>
      <c r="J454" t="s">
        <v>498</v>
      </c>
      <c r="K454" t="s">
        <v>499</v>
      </c>
      <c r="L454">
        <v>1368</v>
      </c>
      <c r="N454">
        <v>1011</v>
      </c>
      <c r="O454" t="s">
        <v>492</v>
      </c>
      <c r="P454" t="s">
        <v>492</v>
      </c>
      <c r="Q454">
        <v>1</v>
      </c>
      <c r="X454">
        <v>0.61</v>
      </c>
      <c r="Y454">
        <v>0</v>
      </c>
      <c r="Z454">
        <v>179.17</v>
      </c>
      <c r="AA454">
        <v>16.93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0.61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ROW(Source!A231)</f>
        <v>231</v>
      </c>
      <c r="B455">
        <v>78710094</v>
      </c>
      <c r="C455">
        <v>78710083</v>
      </c>
      <c r="D455">
        <v>75140198</v>
      </c>
      <c r="E455">
        <v>1</v>
      </c>
      <c r="F455">
        <v>1</v>
      </c>
      <c r="G455">
        <v>1077</v>
      </c>
      <c r="H455">
        <v>3</v>
      </c>
      <c r="I455" t="s">
        <v>676</v>
      </c>
      <c r="J455" t="s">
        <v>677</v>
      </c>
      <c r="K455" t="s">
        <v>678</v>
      </c>
      <c r="L455">
        <v>1348</v>
      </c>
      <c r="N455">
        <v>1009</v>
      </c>
      <c r="O455" t="s">
        <v>247</v>
      </c>
      <c r="P455" t="s">
        <v>247</v>
      </c>
      <c r="Q455">
        <v>1000</v>
      </c>
      <c r="X455">
        <v>1E-3</v>
      </c>
      <c r="Y455">
        <v>6521.42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1E-3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ROW(Source!A231)</f>
        <v>231</v>
      </c>
      <c r="B456">
        <v>78710095</v>
      </c>
      <c r="C456">
        <v>78710083</v>
      </c>
      <c r="D456">
        <v>75140282</v>
      </c>
      <c r="E456">
        <v>1</v>
      </c>
      <c r="F456">
        <v>1</v>
      </c>
      <c r="G456">
        <v>1077</v>
      </c>
      <c r="H456">
        <v>3</v>
      </c>
      <c r="I456" t="s">
        <v>679</v>
      </c>
      <c r="J456" t="s">
        <v>680</v>
      </c>
      <c r="K456" t="s">
        <v>681</v>
      </c>
      <c r="L456">
        <v>1339</v>
      </c>
      <c r="N456">
        <v>1007</v>
      </c>
      <c r="O456" t="s">
        <v>226</v>
      </c>
      <c r="P456" t="s">
        <v>226</v>
      </c>
      <c r="Q456">
        <v>1</v>
      </c>
      <c r="X456">
        <v>0.17</v>
      </c>
      <c r="Y456">
        <v>1828.56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0.17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ROW(Source!A231)</f>
        <v>231</v>
      </c>
      <c r="B457">
        <v>78710096</v>
      </c>
      <c r="C457">
        <v>78710083</v>
      </c>
      <c r="D457">
        <v>75147541</v>
      </c>
      <c r="E457">
        <v>1</v>
      </c>
      <c r="F457">
        <v>1</v>
      </c>
      <c r="G457">
        <v>1077</v>
      </c>
      <c r="H457">
        <v>3</v>
      </c>
      <c r="I457" t="s">
        <v>682</v>
      </c>
      <c r="J457" t="s">
        <v>683</v>
      </c>
      <c r="K457" t="s">
        <v>684</v>
      </c>
      <c r="L457">
        <v>1339</v>
      </c>
      <c r="N457">
        <v>1007</v>
      </c>
      <c r="O457" t="s">
        <v>226</v>
      </c>
      <c r="P457" t="s">
        <v>226</v>
      </c>
      <c r="Q457">
        <v>1</v>
      </c>
      <c r="X457">
        <v>0.06</v>
      </c>
      <c r="Y457">
        <v>451.14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0.06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ROW(Source!A231)</f>
        <v>231</v>
      </c>
      <c r="B458">
        <v>78710097</v>
      </c>
      <c r="C458">
        <v>78710083</v>
      </c>
      <c r="D458">
        <v>75132011</v>
      </c>
      <c r="E458">
        <v>1077</v>
      </c>
      <c r="F458">
        <v>1</v>
      </c>
      <c r="G458">
        <v>1077</v>
      </c>
      <c r="H458">
        <v>3</v>
      </c>
      <c r="I458" t="s">
        <v>685</v>
      </c>
      <c r="J458" t="s">
        <v>3</v>
      </c>
      <c r="K458" t="s">
        <v>686</v>
      </c>
      <c r="L458">
        <v>1339</v>
      </c>
      <c r="N458">
        <v>1007</v>
      </c>
      <c r="O458" t="s">
        <v>226</v>
      </c>
      <c r="P458" t="s">
        <v>226</v>
      </c>
      <c r="Q458">
        <v>1</v>
      </c>
      <c r="X458">
        <v>3.9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3.9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ROW(Source!A231)</f>
        <v>231</v>
      </c>
      <c r="B459">
        <v>78710098</v>
      </c>
      <c r="C459">
        <v>78710083</v>
      </c>
      <c r="D459">
        <v>75137108</v>
      </c>
      <c r="E459">
        <v>1077</v>
      </c>
      <c r="F459">
        <v>1</v>
      </c>
      <c r="G459">
        <v>1077</v>
      </c>
      <c r="H459">
        <v>3</v>
      </c>
      <c r="I459" t="s">
        <v>687</v>
      </c>
      <c r="J459" t="s">
        <v>3</v>
      </c>
      <c r="K459" t="s">
        <v>688</v>
      </c>
      <c r="L459">
        <v>1339</v>
      </c>
      <c r="N459">
        <v>1007</v>
      </c>
      <c r="O459" t="s">
        <v>226</v>
      </c>
      <c r="P459" t="s">
        <v>226</v>
      </c>
      <c r="Q459">
        <v>1</v>
      </c>
      <c r="X459">
        <v>4.3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3</v>
      </c>
      <c r="AG459">
        <v>4.3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ROW(Source!A234)</f>
        <v>234</v>
      </c>
      <c r="B460">
        <v>78710105</v>
      </c>
      <c r="C460">
        <v>78710101</v>
      </c>
      <c r="D460">
        <v>75094012</v>
      </c>
      <c r="E460">
        <v>1077</v>
      </c>
      <c r="F460">
        <v>1</v>
      </c>
      <c r="G460">
        <v>1077</v>
      </c>
      <c r="H460">
        <v>1</v>
      </c>
      <c r="I460" t="s">
        <v>486</v>
      </c>
      <c r="J460" t="s">
        <v>3</v>
      </c>
      <c r="K460" t="s">
        <v>487</v>
      </c>
      <c r="L460">
        <v>1191</v>
      </c>
      <c r="N460">
        <v>1013</v>
      </c>
      <c r="O460" t="s">
        <v>488</v>
      </c>
      <c r="P460" t="s">
        <v>488</v>
      </c>
      <c r="Q460">
        <v>1</v>
      </c>
      <c r="X460">
        <v>40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1</v>
      </c>
      <c r="AF460" t="s">
        <v>3</v>
      </c>
      <c r="AG460">
        <v>40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ROW(Source!A234)</f>
        <v>234</v>
      </c>
      <c r="B461">
        <v>78710106</v>
      </c>
      <c r="C461">
        <v>78710101</v>
      </c>
      <c r="D461">
        <v>75138195</v>
      </c>
      <c r="E461">
        <v>1077</v>
      </c>
      <c r="F461">
        <v>1</v>
      </c>
      <c r="G461">
        <v>1077</v>
      </c>
      <c r="H461">
        <v>3</v>
      </c>
      <c r="I461" t="s">
        <v>691</v>
      </c>
      <c r="J461" t="s">
        <v>3</v>
      </c>
      <c r="K461" t="s">
        <v>340</v>
      </c>
      <c r="L461">
        <v>1339</v>
      </c>
      <c r="N461">
        <v>1007</v>
      </c>
      <c r="O461" t="s">
        <v>226</v>
      </c>
      <c r="P461" t="s">
        <v>226</v>
      </c>
      <c r="Q461">
        <v>1</v>
      </c>
      <c r="X461">
        <v>15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3</v>
      </c>
      <c r="AG461">
        <v>15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ROW(Source!A236)</f>
        <v>236</v>
      </c>
      <c r="B462">
        <v>78710114</v>
      </c>
      <c r="C462">
        <v>78710108</v>
      </c>
      <c r="D462">
        <v>75094012</v>
      </c>
      <c r="E462">
        <v>1077</v>
      </c>
      <c r="F462">
        <v>1</v>
      </c>
      <c r="G462">
        <v>1077</v>
      </c>
      <c r="H462">
        <v>1</v>
      </c>
      <c r="I462" t="s">
        <v>486</v>
      </c>
      <c r="J462" t="s">
        <v>3</v>
      </c>
      <c r="K462" t="s">
        <v>487</v>
      </c>
      <c r="L462">
        <v>1191</v>
      </c>
      <c r="N462">
        <v>1013</v>
      </c>
      <c r="O462" t="s">
        <v>488</v>
      </c>
      <c r="P462" t="s">
        <v>488</v>
      </c>
      <c r="Q462">
        <v>1</v>
      </c>
      <c r="X462">
        <v>26.78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1</v>
      </c>
      <c r="AF462" t="s">
        <v>3</v>
      </c>
      <c r="AG462">
        <v>26.78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ROW(Source!A236)</f>
        <v>236</v>
      </c>
      <c r="B463">
        <v>78710115</v>
      </c>
      <c r="C463">
        <v>78710108</v>
      </c>
      <c r="D463">
        <v>75171372</v>
      </c>
      <c r="E463">
        <v>1</v>
      </c>
      <c r="F463">
        <v>1</v>
      </c>
      <c r="G463">
        <v>1077</v>
      </c>
      <c r="H463">
        <v>2</v>
      </c>
      <c r="I463" t="s">
        <v>692</v>
      </c>
      <c r="J463" t="s">
        <v>693</v>
      </c>
      <c r="K463" t="s">
        <v>694</v>
      </c>
      <c r="L463">
        <v>1368</v>
      </c>
      <c r="N463">
        <v>1011</v>
      </c>
      <c r="O463" t="s">
        <v>492</v>
      </c>
      <c r="P463" t="s">
        <v>492</v>
      </c>
      <c r="Q463">
        <v>1</v>
      </c>
      <c r="X463">
        <v>0.05</v>
      </c>
      <c r="Y463">
        <v>0</v>
      </c>
      <c r="Z463">
        <v>13.46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0.05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ROW(Source!A236)</f>
        <v>236</v>
      </c>
      <c r="B464">
        <v>78710116</v>
      </c>
      <c r="C464">
        <v>78710108</v>
      </c>
      <c r="D464">
        <v>75170728</v>
      </c>
      <c r="E464">
        <v>1</v>
      </c>
      <c r="F464">
        <v>1</v>
      </c>
      <c r="G464">
        <v>1077</v>
      </c>
      <c r="H464">
        <v>2</v>
      </c>
      <c r="I464" t="s">
        <v>695</v>
      </c>
      <c r="J464" t="s">
        <v>696</v>
      </c>
      <c r="K464" t="s">
        <v>697</v>
      </c>
      <c r="L464">
        <v>1368</v>
      </c>
      <c r="N464">
        <v>1011</v>
      </c>
      <c r="O464" t="s">
        <v>492</v>
      </c>
      <c r="P464" t="s">
        <v>492</v>
      </c>
      <c r="Q464">
        <v>1</v>
      </c>
      <c r="X464">
        <v>0.05</v>
      </c>
      <c r="Y464">
        <v>0</v>
      </c>
      <c r="Z464">
        <v>97.62</v>
      </c>
      <c r="AA464">
        <v>12.62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0.05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ROW(Source!A236)</f>
        <v>236</v>
      </c>
      <c r="B465">
        <v>78710117</v>
      </c>
      <c r="C465">
        <v>78710108</v>
      </c>
      <c r="D465">
        <v>75138195</v>
      </c>
      <c r="E465">
        <v>1077</v>
      </c>
      <c r="F465">
        <v>1</v>
      </c>
      <c r="G465">
        <v>1077</v>
      </c>
      <c r="H465">
        <v>3</v>
      </c>
      <c r="I465" t="s">
        <v>691</v>
      </c>
      <c r="J465" t="s">
        <v>3</v>
      </c>
      <c r="K465" t="s">
        <v>340</v>
      </c>
      <c r="L465">
        <v>1339</v>
      </c>
      <c r="N465">
        <v>1007</v>
      </c>
      <c r="O465" t="s">
        <v>226</v>
      </c>
      <c r="P465" t="s">
        <v>226</v>
      </c>
      <c r="Q465">
        <v>1</v>
      </c>
      <c r="X465">
        <v>15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 t="s">
        <v>3</v>
      </c>
      <c r="AG465">
        <v>15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ROW(Source!A238)</f>
        <v>238</v>
      </c>
      <c r="B466">
        <v>78710123</v>
      </c>
      <c r="C466">
        <v>78710119</v>
      </c>
      <c r="D466">
        <v>75094012</v>
      </c>
      <c r="E466">
        <v>1077</v>
      </c>
      <c r="F466">
        <v>1</v>
      </c>
      <c r="G466">
        <v>1077</v>
      </c>
      <c r="H466">
        <v>1</v>
      </c>
      <c r="I466" t="s">
        <v>486</v>
      </c>
      <c r="J466" t="s">
        <v>3</v>
      </c>
      <c r="K466" t="s">
        <v>487</v>
      </c>
      <c r="L466">
        <v>1191</v>
      </c>
      <c r="N466">
        <v>1013</v>
      </c>
      <c r="O466" t="s">
        <v>488</v>
      </c>
      <c r="P466" t="s">
        <v>488</v>
      </c>
      <c r="Q466">
        <v>1</v>
      </c>
      <c r="X466">
        <v>5.47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1</v>
      </c>
      <c r="AF466" t="s">
        <v>3</v>
      </c>
      <c r="AG466">
        <v>5.47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ROW(Source!A238)</f>
        <v>238</v>
      </c>
      <c r="B467">
        <v>78710124</v>
      </c>
      <c r="C467">
        <v>78710119</v>
      </c>
      <c r="D467">
        <v>75138195</v>
      </c>
      <c r="E467">
        <v>1077</v>
      </c>
      <c r="F467">
        <v>1</v>
      </c>
      <c r="G467">
        <v>1077</v>
      </c>
      <c r="H467">
        <v>3</v>
      </c>
      <c r="I467" t="s">
        <v>691</v>
      </c>
      <c r="J467" t="s">
        <v>3</v>
      </c>
      <c r="K467" t="s">
        <v>340</v>
      </c>
      <c r="L467">
        <v>1339</v>
      </c>
      <c r="N467">
        <v>1007</v>
      </c>
      <c r="O467" t="s">
        <v>226</v>
      </c>
      <c r="P467" t="s">
        <v>226</v>
      </c>
      <c r="Q467">
        <v>1</v>
      </c>
      <c r="X467">
        <v>5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 t="s">
        <v>3</v>
      </c>
      <c r="AG467">
        <v>5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ROW(Source!A240)</f>
        <v>240</v>
      </c>
      <c r="B468">
        <v>78710131</v>
      </c>
      <c r="C468">
        <v>78710126</v>
      </c>
      <c r="D468">
        <v>75094012</v>
      </c>
      <c r="E468">
        <v>1077</v>
      </c>
      <c r="F468">
        <v>1</v>
      </c>
      <c r="G468">
        <v>1077</v>
      </c>
      <c r="H468">
        <v>1</v>
      </c>
      <c r="I468" t="s">
        <v>486</v>
      </c>
      <c r="J468" t="s">
        <v>3</v>
      </c>
      <c r="K468" t="s">
        <v>487</v>
      </c>
      <c r="L468">
        <v>1191</v>
      </c>
      <c r="N468">
        <v>1013</v>
      </c>
      <c r="O468" t="s">
        <v>488</v>
      </c>
      <c r="P468" t="s">
        <v>488</v>
      </c>
      <c r="Q468">
        <v>1</v>
      </c>
      <c r="X468">
        <v>5.25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1</v>
      </c>
      <c r="AF468" t="s">
        <v>3</v>
      </c>
      <c r="AG468">
        <v>5.25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ROW(Source!A240)</f>
        <v>240</v>
      </c>
      <c r="B469">
        <v>78710132</v>
      </c>
      <c r="C469">
        <v>78710126</v>
      </c>
      <c r="D469">
        <v>75140186</v>
      </c>
      <c r="E469">
        <v>1</v>
      </c>
      <c r="F469">
        <v>1</v>
      </c>
      <c r="G469">
        <v>1077</v>
      </c>
      <c r="H469">
        <v>3</v>
      </c>
      <c r="I469" t="s">
        <v>622</v>
      </c>
      <c r="J469" t="s">
        <v>623</v>
      </c>
      <c r="K469" t="s">
        <v>624</v>
      </c>
      <c r="L469">
        <v>1339</v>
      </c>
      <c r="N469">
        <v>1007</v>
      </c>
      <c r="O469" t="s">
        <v>226</v>
      </c>
      <c r="P469" t="s">
        <v>226</v>
      </c>
      <c r="Q469">
        <v>1</v>
      </c>
      <c r="X469">
        <v>10</v>
      </c>
      <c r="Y469">
        <v>7.07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10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ROW(Source!A240)</f>
        <v>240</v>
      </c>
      <c r="B470">
        <v>78710133</v>
      </c>
      <c r="C470">
        <v>78710126</v>
      </c>
      <c r="D470">
        <v>75137970</v>
      </c>
      <c r="E470">
        <v>1077</v>
      </c>
      <c r="F470">
        <v>1</v>
      </c>
      <c r="G470">
        <v>1077</v>
      </c>
      <c r="H470">
        <v>3</v>
      </c>
      <c r="I470" t="s">
        <v>698</v>
      </c>
      <c r="J470" t="s">
        <v>3</v>
      </c>
      <c r="K470" t="s">
        <v>699</v>
      </c>
      <c r="L470">
        <v>1346</v>
      </c>
      <c r="N470">
        <v>1009</v>
      </c>
      <c r="O470" t="s">
        <v>29</v>
      </c>
      <c r="P470" t="s">
        <v>29</v>
      </c>
      <c r="Q470">
        <v>1</v>
      </c>
      <c r="X470">
        <v>4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3</v>
      </c>
      <c r="AG470">
        <v>4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68</v>
      </c>
      <c r="B1">
        <v>1</v>
      </c>
      <c r="C1" t="s">
        <v>3</v>
      </c>
      <c r="D1" t="s">
        <v>101</v>
      </c>
      <c r="E1" t="s">
        <v>102</v>
      </c>
      <c r="F1" t="s">
        <v>102</v>
      </c>
      <c r="G1" t="s">
        <v>102</v>
      </c>
      <c r="H1" t="s">
        <v>3</v>
      </c>
      <c r="I1" t="s">
        <v>102</v>
      </c>
      <c r="J1" t="s">
        <v>102</v>
      </c>
      <c r="K1" t="s">
        <v>3</v>
      </c>
      <c r="L1" t="s">
        <v>3</v>
      </c>
      <c r="M1" t="s">
        <v>3</v>
      </c>
      <c r="N1" t="s">
        <v>101</v>
      </c>
      <c r="O1" t="s">
        <v>102</v>
      </c>
      <c r="P1" t="s">
        <v>3</v>
      </c>
      <c r="Q1" t="s">
        <v>3</v>
      </c>
      <c r="R1" t="s">
        <v>3</v>
      </c>
      <c r="S1" t="s">
        <v>700</v>
      </c>
      <c r="T1" t="s">
        <v>706</v>
      </c>
      <c r="U1" t="s">
        <v>701</v>
      </c>
    </row>
    <row r="2" spans="1:21" x14ac:dyDescent="0.2">
      <c r="A2">
        <v>71</v>
      </c>
      <c r="B2">
        <v>1</v>
      </c>
      <c r="C2" t="s">
        <v>3</v>
      </c>
      <c r="D2" t="s">
        <v>101</v>
      </c>
      <c r="E2" t="s">
        <v>102</v>
      </c>
      <c r="F2" t="s">
        <v>102</v>
      </c>
      <c r="G2" t="s">
        <v>102</v>
      </c>
      <c r="H2" t="s">
        <v>3</v>
      </c>
      <c r="I2" t="s">
        <v>102</v>
      </c>
      <c r="J2" t="s">
        <v>102</v>
      </c>
      <c r="K2" t="s">
        <v>3</v>
      </c>
      <c r="L2" t="s">
        <v>3</v>
      </c>
      <c r="M2" t="s">
        <v>3</v>
      </c>
      <c r="N2" t="s">
        <v>101</v>
      </c>
      <c r="O2" t="s">
        <v>102</v>
      </c>
      <c r="P2" t="s">
        <v>3</v>
      </c>
      <c r="Q2" t="s">
        <v>3</v>
      </c>
      <c r="R2" t="s">
        <v>3</v>
      </c>
      <c r="S2" t="s">
        <v>700</v>
      </c>
      <c r="T2" t="s">
        <v>706</v>
      </c>
      <c r="U2" t="s">
        <v>701</v>
      </c>
    </row>
    <row r="3" spans="1:21" x14ac:dyDescent="0.2">
      <c r="A3">
        <v>74</v>
      </c>
      <c r="B3">
        <v>1</v>
      </c>
      <c r="C3" t="s">
        <v>3</v>
      </c>
      <c r="D3" t="s">
        <v>101</v>
      </c>
      <c r="E3" t="s">
        <v>102</v>
      </c>
      <c r="F3" t="s">
        <v>102</v>
      </c>
      <c r="G3" t="s">
        <v>102</v>
      </c>
      <c r="H3" t="s">
        <v>3</v>
      </c>
      <c r="I3" t="s">
        <v>102</v>
      </c>
      <c r="J3" t="s">
        <v>102</v>
      </c>
      <c r="K3" t="s">
        <v>3</v>
      </c>
      <c r="L3" t="s">
        <v>3</v>
      </c>
      <c r="M3" t="s">
        <v>3</v>
      </c>
      <c r="N3" t="s">
        <v>101</v>
      </c>
      <c r="O3" t="s">
        <v>102</v>
      </c>
      <c r="P3" t="s">
        <v>3</v>
      </c>
      <c r="Q3" t="s">
        <v>3</v>
      </c>
      <c r="R3" t="s">
        <v>3</v>
      </c>
      <c r="S3" t="s">
        <v>700</v>
      </c>
      <c r="T3" t="s">
        <v>706</v>
      </c>
      <c r="U3" t="s">
        <v>701</v>
      </c>
    </row>
    <row r="4" spans="1:21" x14ac:dyDescent="0.2">
      <c r="A4">
        <v>79</v>
      </c>
      <c r="B4">
        <v>1</v>
      </c>
      <c r="C4" t="s">
        <v>3</v>
      </c>
      <c r="D4" t="s">
        <v>101</v>
      </c>
      <c r="E4" t="s">
        <v>102</v>
      </c>
      <c r="F4" t="s">
        <v>102</v>
      </c>
      <c r="G4" t="s">
        <v>102</v>
      </c>
      <c r="H4" t="s">
        <v>3</v>
      </c>
      <c r="I4" t="s">
        <v>102</v>
      </c>
      <c r="J4" t="s">
        <v>102</v>
      </c>
      <c r="K4" t="s">
        <v>3</v>
      </c>
      <c r="L4" t="s">
        <v>3</v>
      </c>
      <c r="M4" t="s">
        <v>3</v>
      </c>
      <c r="N4" t="s">
        <v>101</v>
      </c>
      <c r="O4" t="s">
        <v>702</v>
      </c>
      <c r="P4" t="s">
        <v>3</v>
      </c>
      <c r="Q4" t="s">
        <v>3</v>
      </c>
      <c r="R4" t="s">
        <v>3</v>
      </c>
      <c r="S4" t="s">
        <v>703</v>
      </c>
      <c r="T4" t="s">
        <v>708</v>
      </c>
      <c r="U4" t="s">
        <v>701</v>
      </c>
    </row>
    <row r="5" spans="1:21" x14ac:dyDescent="0.2">
      <c r="A5">
        <v>80</v>
      </c>
      <c r="B5">
        <v>1</v>
      </c>
      <c r="C5" t="s">
        <v>3</v>
      </c>
      <c r="D5" t="s">
        <v>101</v>
      </c>
      <c r="E5" t="s">
        <v>102</v>
      </c>
      <c r="F5" t="s">
        <v>102</v>
      </c>
      <c r="G5" t="s">
        <v>102</v>
      </c>
      <c r="H5" t="s">
        <v>3</v>
      </c>
      <c r="I5" t="s">
        <v>102</v>
      </c>
      <c r="J5" t="s">
        <v>102</v>
      </c>
      <c r="K5" t="s">
        <v>3</v>
      </c>
      <c r="L5" t="s">
        <v>3</v>
      </c>
      <c r="M5" t="s">
        <v>3</v>
      </c>
      <c r="N5" t="s">
        <v>101</v>
      </c>
      <c r="O5" t="s">
        <v>702</v>
      </c>
      <c r="P5" t="s">
        <v>3</v>
      </c>
      <c r="Q5" t="s">
        <v>3</v>
      </c>
      <c r="R5" t="s">
        <v>3</v>
      </c>
      <c r="S5" t="s">
        <v>703</v>
      </c>
      <c r="T5" t="s">
        <v>708</v>
      </c>
      <c r="U5" t="s">
        <v>701</v>
      </c>
    </row>
    <row r="6" spans="1:21" x14ac:dyDescent="0.2">
      <c r="A6">
        <v>82</v>
      </c>
      <c r="B6">
        <v>1</v>
      </c>
      <c r="C6" t="s">
        <v>3</v>
      </c>
      <c r="D6" t="s">
        <v>101</v>
      </c>
      <c r="E6" t="s">
        <v>102</v>
      </c>
      <c r="F6" t="s">
        <v>102</v>
      </c>
      <c r="G6" t="s">
        <v>102</v>
      </c>
      <c r="H6" t="s">
        <v>3</v>
      </c>
      <c r="I6" t="s">
        <v>102</v>
      </c>
      <c r="J6" t="s">
        <v>102</v>
      </c>
      <c r="K6" t="s">
        <v>3</v>
      </c>
      <c r="L6" t="s">
        <v>3</v>
      </c>
      <c r="M6" t="s">
        <v>3</v>
      </c>
      <c r="N6" t="s">
        <v>101</v>
      </c>
      <c r="O6" t="s">
        <v>702</v>
      </c>
      <c r="P6" t="s">
        <v>3</v>
      </c>
      <c r="Q6" t="s">
        <v>3</v>
      </c>
      <c r="R6" t="s">
        <v>3</v>
      </c>
      <c r="S6" t="s">
        <v>703</v>
      </c>
      <c r="T6" t="s">
        <v>708</v>
      </c>
      <c r="U6" t="s">
        <v>701</v>
      </c>
    </row>
    <row r="7" spans="1:21" x14ac:dyDescent="0.2">
      <c r="A7">
        <v>83</v>
      </c>
      <c r="B7">
        <v>1</v>
      </c>
      <c r="C7" t="s">
        <v>3</v>
      </c>
      <c r="D7" t="s">
        <v>101</v>
      </c>
      <c r="E7" t="s">
        <v>102</v>
      </c>
      <c r="F7" t="s">
        <v>102</v>
      </c>
      <c r="G7" t="s">
        <v>102</v>
      </c>
      <c r="H7" t="s">
        <v>3</v>
      </c>
      <c r="I7" t="s">
        <v>102</v>
      </c>
      <c r="J7" t="s">
        <v>102</v>
      </c>
      <c r="K7" t="s">
        <v>3</v>
      </c>
      <c r="L7" t="s">
        <v>3</v>
      </c>
      <c r="M7" t="s">
        <v>3</v>
      </c>
      <c r="N7" t="s">
        <v>101</v>
      </c>
      <c r="O7" t="s">
        <v>702</v>
      </c>
      <c r="P7" t="s">
        <v>3</v>
      </c>
      <c r="Q7" t="s">
        <v>3</v>
      </c>
      <c r="R7" t="s">
        <v>3</v>
      </c>
      <c r="S7" t="s">
        <v>703</v>
      </c>
      <c r="T7" t="s">
        <v>708</v>
      </c>
      <c r="U7" t="s">
        <v>701</v>
      </c>
    </row>
    <row r="8" spans="1:21" x14ac:dyDescent="0.2">
      <c r="A8">
        <v>85</v>
      </c>
      <c r="B8">
        <v>1</v>
      </c>
      <c r="C8" t="s">
        <v>3</v>
      </c>
      <c r="D8" t="s">
        <v>101</v>
      </c>
      <c r="E8" t="s">
        <v>102</v>
      </c>
      <c r="F8" t="s">
        <v>102</v>
      </c>
      <c r="G8" t="s">
        <v>102</v>
      </c>
      <c r="H8" t="s">
        <v>3</v>
      </c>
      <c r="I8" t="s">
        <v>102</v>
      </c>
      <c r="J8" t="s">
        <v>102</v>
      </c>
      <c r="K8" t="s">
        <v>3</v>
      </c>
      <c r="L8" t="s">
        <v>3</v>
      </c>
      <c r="M8" t="s">
        <v>3</v>
      </c>
      <c r="N8" t="s">
        <v>101</v>
      </c>
      <c r="O8" t="s">
        <v>702</v>
      </c>
      <c r="P8" t="s">
        <v>3</v>
      </c>
      <c r="Q8" t="s">
        <v>3</v>
      </c>
      <c r="R8" t="s">
        <v>3</v>
      </c>
      <c r="S8" t="s">
        <v>703</v>
      </c>
      <c r="T8" t="s">
        <v>708</v>
      </c>
      <c r="U8" t="s">
        <v>701</v>
      </c>
    </row>
    <row r="9" spans="1:21" x14ac:dyDescent="0.2">
      <c r="A9">
        <v>86</v>
      </c>
      <c r="B9">
        <v>1</v>
      </c>
      <c r="C9" t="s">
        <v>3</v>
      </c>
      <c r="D9" t="s">
        <v>101</v>
      </c>
      <c r="E9" t="s">
        <v>102</v>
      </c>
      <c r="F9" t="s">
        <v>102</v>
      </c>
      <c r="G9" t="s">
        <v>102</v>
      </c>
      <c r="H9" t="s">
        <v>3</v>
      </c>
      <c r="I9" t="s">
        <v>102</v>
      </c>
      <c r="J9" t="s">
        <v>102</v>
      </c>
      <c r="K9" t="s">
        <v>3</v>
      </c>
      <c r="L9" t="s">
        <v>3</v>
      </c>
      <c r="M9" t="s">
        <v>3</v>
      </c>
      <c r="N9" t="s">
        <v>101</v>
      </c>
      <c r="O9" t="s">
        <v>702</v>
      </c>
      <c r="P9" t="s">
        <v>3</v>
      </c>
      <c r="Q9" t="s">
        <v>3</v>
      </c>
      <c r="R9" t="s">
        <v>3</v>
      </c>
      <c r="S9" t="s">
        <v>703</v>
      </c>
      <c r="T9" t="s">
        <v>708</v>
      </c>
      <c r="U9" t="s">
        <v>701</v>
      </c>
    </row>
    <row r="10" spans="1:21" x14ac:dyDescent="0.2">
      <c r="A10">
        <v>95</v>
      </c>
      <c r="B10">
        <v>1</v>
      </c>
      <c r="C10" t="s">
        <v>3</v>
      </c>
      <c r="D10" t="s">
        <v>175</v>
      </c>
      <c r="E10" t="s">
        <v>176</v>
      </c>
      <c r="F10" t="s">
        <v>176</v>
      </c>
      <c r="G10" t="s">
        <v>176</v>
      </c>
      <c r="H10" t="s">
        <v>3</v>
      </c>
      <c r="I10" t="s">
        <v>176</v>
      </c>
      <c r="J10" t="s">
        <v>176</v>
      </c>
      <c r="K10" t="s">
        <v>3</v>
      </c>
      <c r="L10" t="s">
        <v>3</v>
      </c>
      <c r="M10" t="s">
        <v>3</v>
      </c>
      <c r="N10" t="s">
        <v>175</v>
      </c>
      <c r="O10" t="s">
        <v>176</v>
      </c>
      <c r="P10" t="s">
        <v>3</v>
      </c>
      <c r="Q10" t="s">
        <v>3</v>
      </c>
      <c r="R10" t="s">
        <v>3</v>
      </c>
      <c r="S10" t="s">
        <v>704</v>
      </c>
      <c r="T10" t="s">
        <v>705</v>
      </c>
      <c r="U10" t="s">
        <v>701</v>
      </c>
    </row>
    <row r="11" spans="1:21" x14ac:dyDescent="0.2">
      <c r="A11">
        <v>96</v>
      </c>
      <c r="B11">
        <v>1</v>
      </c>
      <c r="C11" t="s">
        <v>3</v>
      </c>
      <c r="D11" t="s">
        <v>175</v>
      </c>
      <c r="E11" t="s">
        <v>176</v>
      </c>
      <c r="F11" t="s">
        <v>176</v>
      </c>
      <c r="G11" t="s">
        <v>176</v>
      </c>
      <c r="H11" t="s">
        <v>3</v>
      </c>
      <c r="I11" t="s">
        <v>176</v>
      </c>
      <c r="J11" t="s">
        <v>176</v>
      </c>
      <c r="K11" t="s">
        <v>3</v>
      </c>
      <c r="L11" t="s">
        <v>3</v>
      </c>
      <c r="M11" t="s">
        <v>3</v>
      </c>
      <c r="N11" t="s">
        <v>175</v>
      </c>
      <c r="O11" t="s">
        <v>176</v>
      </c>
      <c r="P11" t="s">
        <v>3</v>
      </c>
      <c r="Q11" t="s">
        <v>3</v>
      </c>
      <c r="R11" t="s">
        <v>3</v>
      </c>
      <c r="S11" t="s">
        <v>704</v>
      </c>
      <c r="T11" t="s">
        <v>705</v>
      </c>
      <c r="U11" t="s">
        <v>701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02-01-04</v>
      </c>
      <c r="G12" t="str">
        <f>Source!G12</f>
        <v>Прокладка КЛ-10кВ в ТП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2025-12-17T10:27:15Z</dcterms:created>
  <dcterms:modified xsi:type="dcterms:W3CDTF">2025-12-29T11:37:52Z</dcterms:modified>
</cp:coreProperties>
</file>